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ylerdthanavaranont\Desktop\Draft YE\SUN\For SET SUN YE2025\THAI\"/>
    </mc:Choice>
  </mc:AlternateContent>
  <xr:revisionPtr revIDLastSave="0" documentId="13_ncr:1_{1E32F08C-9BD0-4547-8E9C-D31A41A5CD1F}" xr6:coauthVersionLast="47" xr6:coauthVersionMax="47" xr10:uidLastSave="{00000000-0000-0000-0000-000000000000}"/>
  <bookViews>
    <workbookView xWindow="-110" yWindow="-110" windowWidth="19420" windowHeight="11500" tabRatio="733" activeTab="7" xr2:uid="{00000000-000D-0000-FFFF-FFFF00000000}"/>
  </bookViews>
  <sheets>
    <sheet name="BS7-9T" sheetId="1" r:id="rId1"/>
    <sheet name="PL10-11" sheetId="12" r:id="rId2"/>
    <sheet name="PL6-7(3-month) not use" sheetId="11" state="hidden" r:id="rId3"/>
    <sheet name="EQ_Conso 12" sheetId="13" r:id="rId4"/>
    <sheet name="EQ_Conso 13" sheetId="15" r:id="rId5"/>
    <sheet name="EQ_Comp 14" sheetId="14" r:id="rId6"/>
    <sheet name="EQ_Comp 15" sheetId="16" r:id="rId7"/>
    <sheet name="CF 16-17" sheetId="10" r:id="rId8"/>
  </sheets>
  <definedNames>
    <definedName name="_xlnm.Print_Area" localSheetId="0">'BS7-9T'!$A$1:$K$80</definedName>
    <definedName name="_xlnm.Print_Area" localSheetId="7">'CF 16-17'!$A$1:$N$73</definedName>
    <definedName name="_xlnm.Print_Area" localSheetId="5">'EQ_Comp 14'!$A$1:$N$26</definedName>
    <definedName name="_xlnm.Print_Area" localSheetId="6">'EQ_Comp 15'!$A$1:$N$23</definedName>
    <definedName name="_xlnm.Print_Area" localSheetId="3">'EQ_Conso 12'!$A$1:$R$28</definedName>
    <definedName name="_xlnm.Print_Area" localSheetId="4">'EQ_Conso 13'!$A$1:$R$25</definedName>
    <definedName name="_xlnm.Print_Area" localSheetId="1">'PL10-11'!$A$1:$J$60</definedName>
    <definedName name="_xlnm.Print_Area" localSheetId="2">'PL6-7(3-month) not use'!$A$1:$J$58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1" l="1"/>
  <c r="H28" i="11" l="1"/>
  <c r="H30" i="11"/>
  <c r="D32" i="11"/>
  <c r="D35" i="11" s="1"/>
  <c r="F32" i="11"/>
  <c r="F35" i="11" s="1"/>
  <c r="J32" i="11"/>
  <c r="J35" i="11" s="1"/>
  <c r="H32" i="11" l="1"/>
  <c r="H35" i="11" s="1"/>
  <c r="D43" i="11" l="1"/>
  <c r="H43" i="11"/>
  <c r="A1" i="11" l="1"/>
  <c r="A38" i="11" l="1"/>
  <c r="J10" i="11" l="1"/>
  <c r="F16" i="11"/>
  <c r="F20" i="11" s="1"/>
  <c r="J16" i="11" l="1"/>
  <c r="J20" i="11" s="1"/>
  <c r="J22" i="11" s="1"/>
  <c r="F22" i="11"/>
  <c r="F36" i="11" l="1"/>
  <c r="F47" i="11" s="1"/>
  <c r="J36" i="11"/>
  <c r="J47" i="11" s="1"/>
  <c r="J49" i="11" l="1"/>
  <c r="J52" i="11"/>
  <c r="J54" i="11" s="1"/>
  <c r="F52" i="11"/>
  <c r="F54" i="11" s="1"/>
  <c r="F49" i="11"/>
  <c r="H10" i="11" l="1"/>
  <c r="H16" i="11" l="1"/>
  <c r="H20" i="11" s="1"/>
  <c r="D10" i="11" l="1"/>
  <c r="D16" i="11" l="1"/>
  <c r="D20" i="11" l="1"/>
  <c r="D22" i="11" s="1"/>
  <c r="H22" i="11"/>
  <c r="H47" i="11" l="1"/>
  <c r="H36" i="11"/>
  <c r="H52" i="11" s="1"/>
  <c r="H54" i="11" s="1"/>
  <c r="D47" i="11"/>
  <c r="D36" i="11"/>
  <c r="D52" i="11" s="1"/>
  <c r="D54" i="11" s="1"/>
  <c r="D49" i="11" l="1"/>
  <c r="H49" i="11"/>
</calcChain>
</file>

<file path=xl/sharedStrings.xml><?xml version="1.0" encoding="utf-8"?>
<sst xmlns="http://schemas.openxmlformats.org/spreadsheetml/2006/main" count="396" uniqueCount="200">
  <si>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</si>
  <si>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</si>
  <si>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</si>
  <si>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</si>
  <si>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</si>
  <si>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</si>
  <si>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</si>
  <si>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</si>
  <si>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</si>
  <si>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</si>
  <si>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</si>
  <si>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</si>
  <si>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</si>
  <si>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</si>
  <si>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</si>
  <si>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</si>
  <si>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</si>
  <si>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</si>
  <si>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</si>
  <si>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</si>
  <si>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</si>
  <si>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</si>
  <si>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</si>
  <si>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</si>
  <si>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</si>
  <si>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</si>
  <si>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</si>
  <si>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</si>
  <si>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</si>
  <si>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</si>
  <si>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</si>
  <si>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</si>
  <si>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</t>
  </si>
  <si>
    <t>กระแสเงินสดจากกิจกรรมดำเนินงาน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</si>
  <si>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</si>
  <si>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</si>
  <si>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</si>
  <si>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</si>
  <si>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</si>
  <si>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>ต้นทุนขาย</t>
  </si>
  <si>
    <t>ส่วนต่ำกว่าทุน</t>
  </si>
  <si>
    <t>จากการรวม</t>
  </si>
  <si>
    <t>ทุนสำรอง</t>
  </si>
  <si>
    <t>ควบคุมเดียวกัน</t>
  </si>
  <si>
    <t>ตามกฎหมาย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</si>
  <si>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</si>
  <si>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</si>
  <si>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</si>
  <si>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</si>
  <si>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เงินสดจ่ายเพื่อซื้อสินทรัพย์ไม่มีตัวตน</t>
  </si>
  <si>
    <t>กำไรสำหรับงวด</t>
  </si>
  <si>
    <t>กำไรก่อนภาษีเงินได้</t>
  </si>
  <si>
    <t>สินทรัพย์อนุพันธ์ทางการเงิน</t>
  </si>
  <si>
    <t>หนี้สินอนุพันธ์ทางการเงิน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</si>
  <si>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</si>
  <si>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</si>
  <si>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</si>
  <si>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</si>
  <si>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เงินลงทุนในบริษัทย่อย</t>
  </si>
  <si>
    <t>หนี้สินตามสัญญาเช่าส่วนที่ถึง</t>
  </si>
  <si>
    <t>กำไรสะสม</t>
  </si>
  <si>
    <t>เงินสดรับจากเงินกู้ยืมระยะยาวจากสถาบันการเงิน</t>
  </si>
  <si>
    <t>ดอกเบี้ยจ่าย</t>
  </si>
  <si>
    <t>งบการเงินรวม</t>
  </si>
  <si>
    <t>งบการเงินเฉพาะกิจการ</t>
  </si>
  <si>
    <t>(บาท)</t>
  </si>
  <si>
    <t>งบกำไรขาดทุนเบ็ดเสร็จ (ไม่ได้ตรวจสอบ)</t>
  </si>
  <si>
    <t xml:space="preserve">งบการเงินรวม </t>
  </si>
  <si>
    <t>สำหรับงวดสามเดือนสิ้นสุด</t>
  </si>
  <si>
    <t xml:space="preserve">งบการเงินรวม  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</si>
  <si>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</si>
  <si>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</si>
  <si>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(ไม่ได้ตรวจสอบ)</t>
  </si>
  <si>
    <t>เงินกู้ยืมระยะสั้นจากสถาบันการเงิน</t>
  </si>
  <si>
    <t>งบฐานะการเงิน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</si>
  <si>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</si>
  <si>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</si>
  <si>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</si>
  <si>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</si>
  <si>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</si>
  <si>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</si>
  <si>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</si>
  <si>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</si>
  <si>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</si>
  <si>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</si>
  <si>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</si>
  <si>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</si>
  <si>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</si>
  <si>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</si>
  <si>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</si>
  <si>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</si>
  <si>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ต้นทุนในการจัดจำหน่าย</t>
  </si>
  <si>
    <t>กำไรจากกิจกรรมดำเนินงาน</t>
  </si>
  <si>
    <t>กำไรขาดทุนเบ็ดเสร็จอื่น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</si>
  <si>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</si>
  <si>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</si>
  <si>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</si>
  <si>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</si>
  <si>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</si>
  <si>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</si>
  <si>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</si>
  <si>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</si>
  <si>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</si>
  <si>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</si>
  <si>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ส่วนเกิน</t>
  </si>
  <si>
    <t>มูลค่าหุ้น</t>
  </si>
  <si>
    <t xml:space="preserve">   กำไร</t>
  </si>
  <si>
    <t>ค่าเสื่อมราคาและค่าตัดจำหน่าย</t>
  </si>
  <si>
    <t>ดอกเบี้ยรับ</t>
  </si>
  <si>
    <t>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</si>
  <si>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</si>
  <si>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</si>
  <si>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</si>
  <si>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</si>
  <si>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</si>
  <si>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เจ้าหนี้ค่าซื้อที่ดิน อาคารและอุปกรณ์</t>
  </si>
  <si>
    <t>การแบ่งปันกำไร</t>
  </si>
  <si>
    <t>กำไร (ขาดทุน) สุทธิจากอัตราแลกเปลี่ยน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</si>
  <si>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</si>
  <si>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</si>
  <si>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</si>
  <si>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ปรับรายการที่กระทบกำไรเป็นเงินสดรับ (จ่าย)</t>
  </si>
  <si>
    <t>เงินให้กู้ยืมระยะสั้นแก่บริษัทย่อย</t>
  </si>
  <si>
    <t>บริษัท ซันสวีท จำกัด (มหาชน) และบริษัทย่อย</t>
  </si>
  <si>
    <t>การแบ่งปันกำไรขาดทุนเบ็ดเสร็จรวม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</si>
  <si>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</si>
  <si>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</si>
  <si>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พนักงานที่กำหนดไว้</t>
  </si>
  <si>
    <t>ผลกำไรจากการวัดมูลค่าใหม่ของผลประโยชน์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</si>
  <si>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</si>
  <si>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</si>
  <si>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 xml:space="preserve">   กำไรขาดทุนเบ็ดเสร็จอื่น</t>
  </si>
  <si>
    <t>ธุรกิจภายใต้</t>
  </si>
  <si>
    <t>รวมส่วน</t>
  </si>
  <si>
    <t>ของผู้ถือหุ้น</t>
  </si>
  <si>
    <t>ของบริษัทใหญ่</t>
  </si>
  <si>
    <t>กระแสเงินสดสุทธิใช้ไปในกิจกรรมลงทุน</t>
  </si>
  <si>
    <t>การควบคุมเดียวกัน</t>
  </si>
  <si>
    <t>ส่วนต่ำกว่าทุนจากการรวมธุรกิจภายใต้</t>
  </si>
  <si>
    <t xml:space="preserve">   เงินปันผลจ่าย</t>
  </si>
  <si>
    <t xml:space="preserve">   เพิ่มหุ้นสามัญ</t>
  </si>
  <si>
    <t>เงินสดรับจากเงินกู้ยืมระยะสั้นให้แก่บริษัทย่อย</t>
  </si>
  <si>
    <t>เงินปันผลค้างจ่าย</t>
  </si>
  <si>
    <t>รายการกับผู้ถือหุ้นที่บันทึกโดยตรงเข้า</t>
  </si>
  <si>
    <t xml:space="preserve">   ส่วนของผู้ถือหุ้น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</si>
  <si>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</si>
  <si>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</si>
  <si>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>ผลกำไร (ขาดทุน) จากตราสารอนุพันธ์</t>
  </si>
  <si>
    <t xml:space="preserve">   ทางการเงิน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</si>
  <si>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</si>
  <si>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</si>
  <si>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สำหรับปีสิ้นสุดวันที่ 31 ธันวาคม</t>
  </si>
  <si>
    <t>งบกำไรขาดทุนเบ็ดเสร็จ</t>
  </si>
  <si>
    <t>งบกระแสเงินสด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</si>
  <si>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</si>
  <si>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</si>
  <si>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</si>
  <si>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31 ธันวาคม 2567</t>
  </si>
  <si>
    <t>เงินสดและรายการเทียบเท่าเงินสด ณ วันที่ 31 ธันวาคม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</si>
  <si>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</si>
  <si>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</si>
  <si>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</t>
  </si>
  <si>
    <t xml:space="preserve">   ใหม่ไว้ในกำไรหรือขาดทุนในภายหลัง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</si>
  <si>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</si>
  <si>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</si>
  <si>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</t>
  </si>
  <si>
    <t xml:space="preserve">    ส่วนที่เป็นของส่วนได้เสียที่ไม่มี</t>
  </si>
  <si>
    <t xml:space="preserve">       อำนาจควบคุม</t>
  </si>
  <si>
    <t>กำไรขาดทุนเบ็ดเสร็จสำหรับปี</t>
  </si>
  <si>
    <t>รวมกำไรขาดทุนเบ็ดเสร็จสำหรับปี</t>
  </si>
  <si>
    <t>รวมรายการกับผู้เป็นเจ้าของที่บันทึกโดยตรงเข้าส่วนของผู้ถือหุ้น</t>
  </si>
  <si>
    <t>รายการกับผู้ถือหุ้นที่บันทึกโดยตรงเข้าส่วนของผู้ถือหุ้น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</si>
  <si>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</si>
  <si>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</si>
  <si>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</si>
  <si>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หนี้สินภาษีเงินได้รอการตัดบัญชี</t>
  </si>
  <si>
    <t>โอนไปสำรองตามกฎหมาย</t>
  </si>
  <si>
    <t>การเพิ่มขึ้นของสินทรัพย์สิทธิการใช้ภายใต้สัญญาเช่า</t>
  </si>
  <si>
    <t>กระแสเงินสดสุทธิใช้ไปในจากกิจกรรมจัดหาเงิน</t>
  </si>
  <si>
    <t>โอนสินทรัพย์สิทธิการใช้ไปที่ดิน อาคารและอุปกรณ์</t>
  </si>
  <si>
    <t>(กลับรายการ) ผลขาดทุนด้านเครดิตที่คาดว่าจะเกิดขึ้น</t>
  </si>
  <si>
    <t xml:space="preserve">(กลับรายการ) ขาดทุนจากการปรับมูลค่าสินค้า </t>
  </si>
  <si>
    <t>จ่ายประมาณการหนี้สินไม่หมุนเวียนสำหรับผลประโยชน์พนักงาน</t>
  </si>
  <si>
    <t>2568</t>
  </si>
  <si>
    <t>2567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</si>
  <si>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</si>
  <si>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</si>
  <si>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</si>
  <si>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3, 5</t>
  </si>
  <si>
    <t>รายได้จากการขายสินค้า</t>
  </si>
  <si>
    <t>ต้นทุนขายสินค้า</t>
  </si>
  <si>
    <t>3, 6, 14</t>
  </si>
  <si>
    <t>11, 17</t>
  </si>
  <si>
    <t>เงินสดจ่ายเพื่อซื้อเงินลงทุนในบริษัทย่อย</t>
  </si>
  <si>
    <t>กำไรสุทธิจากอัตราแลกเปลี่ยน</t>
  </si>
  <si>
    <t>(กำไร) ขาดทุนจากอัตราแลกเปลี่ยนที่ยังไม่เกิดขึ้นจริง</t>
  </si>
  <si>
    <t>กำไรจากการจำหน่ายและตัดจำหน่ายอุปกรณ์</t>
  </si>
  <si>
    <t>เงินสดและรายการเทียบเท่าเงินสด (ลดลง) เพิ่มขึ้นสุทธิ</t>
  </si>
  <si>
    <t>(กำไร) ขาดทุนจากการปรับมูลค่ายุติธรรมของ</t>
  </si>
  <si>
    <t xml:space="preserve">   ตราสารอนุพันธ์ทางการเงิน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</si>
</sst>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  <numFmt numFmtId="170" formatCode="_(* #,##0_);_(* \(#,##0\);_(* &quot;-&quot;??_);_(@_)"/>
  </numFmts>
  <fonts count="3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color indexed="8"/>
      <name val="Calibri"/>
      <family val="2"/>
    </font>
    <font>
      <i/>
      <sz val="16"/>
      <name val="Angsana New"/>
      <family val="1"/>
    </font>
    <font>
      <sz val="16"/>
      <name val="Arial"/>
      <family val="2"/>
    </font>
    <font>
      <b/>
      <sz val="15"/>
      <color indexed="8"/>
      <name val="Angsana New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0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7" applyNumberFormat="0" applyAlignment="0" applyProtection="0"/>
    <xf numFmtId="0" fontId="8" fillId="28" borderId="8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7" applyNumberFormat="0" applyAlignment="0" applyProtection="0"/>
    <xf numFmtId="0" fontId="15" fillId="0" borderId="12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4" fillId="32" borderId="13" applyNumberFormat="0" applyFont="0" applyAlignment="0" applyProtection="0"/>
    <xf numFmtId="0" fontId="17" fillId="27" borderId="14" applyNumberFormat="0" applyAlignment="0" applyProtection="0"/>
    <xf numFmtId="9" fontId="1" fillId="0" borderId="0" applyFont="0" applyFill="0" applyBorder="0" applyAlignment="0" applyProtection="0"/>
    <xf numFmtId="37" fontId="3" fillId="0" borderId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0" applyNumberFormat="0" applyFill="0" applyBorder="0" applyAlignment="0" applyProtection="0"/>
  </cellStyleXfs>
  <cellXfs count="312">
    <xf numFmtId="0" fontId="0" fillId="0" borderId="0" xfId="0"/>
    <xf numFmtId="165" fontId="26" fillId="33" borderId="0" xfId="40" applyNumberFormat="1" applyFont="1" applyFill="1" applyAlignment="1">
      <alignment vertical="center"/>
    </xf>
    <xf numFmtId="165" fontId="28" fillId="33" borderId="0" xfId="40" applyNumberFormat="1" applyFont="1" applyFill="1" applyAlignment="1">
      <alignment vertical="center"/>
    </xf>
    <xf numFmtId="165" fontId="22" fillId="33" borderId="0" xfId="40" applyNumberFormat="1" applyFont="1" applyFill="1" applyAlignment="1">
      <alignment vertical="center"/>
    </xf>
    <xf numFmtId="165" fontId="24" fillId="33" borderId="0" xfId="40" applyNumberFormat="1" applyFont="1" applyFill="1" applyAlignment="1">
      <alignment horizontal="center" vertical="center"/>
    </xf>
    <xf numFmtId="165" fontId="21" fillId="33" borderId="0" xfId="40" applyNumberFormat="1" applyFont="1" applyFill="1" applyAlignment="1">
      <alignment vertical="center"/>
    </xf>
    <xf numFmtId="169" fontId="22" fillId="33" borderId="0" xfId="28" applyNumberFormat="1" applyFont="1" applyFill="1" applyAlignment="1">
      <alignment horizontal="right" vertical="center"/>
    </xf>
    <xf numFmtId="169" fontId="22" fillId="33" borderId="0" xfId="28" applyNumberFormat="1" applyFont="1" applyFill="1" applyBorder="1" applyAlignment="1">
      <alignment horizontal="right" vertical="center"/>
    </xf>
    <xf numFmtId="169" fontId="21" fillId="33" borderId="0" xfId="28" applyNumberFormat="1" applyFont="1" applyFill="1" applyAlignment="1">
      <alignment horizontal="right" vertical="center"/>
    </xf>
    <xf numFmtId="167" fontId="22" fillId="33" borderId="0" xfId="40" applyNumberFormat="1" applyFont="1" applyFill="1" applyAlignment="1">
      <alignment horizontal="right" vertical="center"/>
    </xf>
    <xf numFmtId="37" fontId="22" fillId="33" borderId="0" xfId="40" applyNumberFormat="1" applyFont="1" applyFill="1" applyAlignment="1">
      <alignment horizontal="right" vertical="center"/>
    </xf>
    <xf numFmtId="169" fontId="21" fillId="33" borderId="2" xfId="28" applyNumberFormat="1" applyFont="1" applyFill="1" applyBorder="1" applyAlignment="1">
      <alignment horizontal="right" vertical="center"/>
    </xf>
    <xf numFmtId="37" fontId="22" fillId="33" borderId="0" xfId="0" applyNumberFormat="1" applyFont="1" applyFill="1" applyAlignment="1">
      <alignment horizontal="right" vertical="center"/>
    </xf>
    <xf numFmtId="167" fontId="22" fillId="33" borderId="0" xfId="0" applyNumberFormat="1" applyFont="1" applyFill="1" applyAlignment="1">
      <alignment horizontal="right" vertical="center"/>
    </xf>
    <xf numFmtId="37" fontId="22" fillId="33" borderId="3" xfId="0" applyNumberFormat="1" applyFont="1" applyFill="1" applyBorder="1" applyAlignment="1">
      <alignment horizontal="right" vertical="center"/>
    </xf>
    <xf numFmtId="165" fontId="22" fillId="33" borderId="0" xfId="40" applyNumberFormat="1" applyFont="1" applyFill="1" applyAlignment="1">
      <alignment horizontal="center" vertical="center"/>
    </xf>
    <xf numFmtId="164" fontId="22" fillId="33" borderId="3" xfId="28" applyFont="1" applyFill="1" applyBorder="1" applyAlignment="1">
      <alignment horizontal="right" vertical="center"/>
    </xf>
    <xf numFmtId="164" fontId="22" fillId="33" borderId="0" xfId="28" applyFont="1" applyFill="1" applyAlignment="1">
      <alignment horizontal="right" vertical="center"/>
    </xf>
    <xf numFmtId="165" fontId="28" fillId="33" borderId="0" xfId="40" applyNumberFormat="1" applyFont="1" applyFill="1" applyAlignment="1">
      <alignment horizontal="center" vertical="center"/>
    </xf>
    <xf numFmtId="0" fontId="21" fillId="33" borderId="0" xfId="40" applyFont="1" applyFill="1" applyAlignment="1">
      <alignment vertical="center"/>
    </xf>
    <xf numFmtId="0" fontId="22" fillId="33" borderId="0" xfId="0" applyFont="1" applyFill="1" applyAlignment="1">
      <alignment horizontal="center"/>
    </xf>
    <xf numFmtId="165" fontId="21" fillId="33" borderId="0" xfId="40" applyNumberFormat="1" applyFont="1" applyFill="1" applyAlignment="1">
      <alignment horizontal="center" vertical="center"/>
    </xf>
    <xf numFmtId="37" fontId="21" fillId="33" borderId="0" xfId="40" applyNumberFormat="1" applyFont="1" applyFill="1" applyAlignment="1">
      <alignment horizontal="right" vertical="center"/>
    </xf>
    <xf numFmtId="165" fontId="21" fillId="33" borderId="0" xfId="40" applyNumberFormat="1" applyFont="1" applyFill="1" applyAlignment="1">
      <alignment horizontal="right" vertical="center"/>
    </xf>
    <xf numFmtId="165" fontId="22" fillId="33" borderId="0" xfId="40" applyNumberFormat="1" applyFont="1" applyFill="1" applyAlignment="1">
      <alignment horizontal="right" vertical="center"/>
    </xf>
    <xf numFmtId="0" fontId="21" fillId="33" borderId="0" xfId="0" applyFont="1" applyFill="1" applyAlignment="1">
      <alignment horizontal="left"/>
    </xf>
    <xf numFmtId="37" fontId="21" fillId="33" borderId="0" xfId="0" applyNumberFormat="1" applyFont="1" applyFill="1" applyAlignment="1">
      <alignment horizontal="right" vertical="center"/>
    </xf>
    <xf numFmtId="167" fontId="21" fillId="33" borderId="0" xfId="0" applyNumberFormat="1" applyFont="1" applyFill="1" applyAlignment="1">
      <alignment horizontal="right" vertical="center"/>
    </xf>
    <xf numFmtId="37" fontId="22" fillId="33" borderId="3" xfId="40" applyNumberFormat="1" applyFont="1" applyFill="1" applyBorder="1" applyAlignment="1">
      <alignment horizontal="right" vertical="center"/>
    </xf>
    <xf numFmtId="37" fontId="22" fillId="33" borderId="3" xfId="0" quotePrefix="1" applyNumberFormat="1" applyFont="1" applyFill="1" applyBorder="1" applyAlignment="1">
      <alignment horizontal="right" vertical="center"/>
    </xf>
    <xf numFmtId="37" fontId="21" fillId="33" borderId="4" xfId="40" applyNumberFormat="1" applyFont="1" applyFill="1" applyBorder="1" applyAlignment="1">
      <alignment horizontal="right" vertical="center"/>
    </xf>
    <xf numFmtId="10" fontId="22" fillId="33" borderId="0" xfId="43" applyNumberFormat="1" applyFont="1" applyFill="1" applyAlignment="1">
      <alignment horizontal="right" vertical="center"/>
    </xf>
    <xf numFmtId="10" fontId="22" fillId="33" borderId="0" xfId="40" applyNumberFormat="1" applyFont="1" applyFill="1" applyAlignment="1">
      <alignment horizontal="right" vertical="center"/>
    </xf>
    <xf numFmtId="0" fontId="25" fillId="33" borderId="0" xfId="0" applyFont="1" applyFill="1" applyAlignment="1">
      <alignment horizontal="left"/>
    </xf>
    <xf numFmtId="0" fontId="29" fillId="33" borderId="0" xfId="0" applyFont="1" applyFill="1" applyAlignment="1">
      <alignment horizontal="left"/>
    </xf>
    <xf numFmtId="164" fontId="22" fillId="33" borderId="0" xfId="28" applyFont="1" applyFill="1" applyBorder="1" applyAlignment="1">
      <alignment horizontal="right" vertical="center"/>
    </xf>
    <xf numFmtId="169" fontId="21" fillId="33" borderId="3" xfId="28" applyNumberFormat="1" applyFont="1" applyFill="1" applyBorder="1" applyAlignment="1">
      <alignment horizontal="right" vertical="center"/>
    </xf>
    <xf numFmtId="164" fontId="21" fillId="33" borderId="0" xfId="28" applyFont="1" applyFill="1" applyAlignment="1">
      <alignment horizontal="right" vertical="center"/>
    </xf>
    <xf numFmtId="164" fontId="21" fillId="33" borderId="3" xfId="28" applyFont="1" applyFill="1" applyBorder="1" applyAlignment="1">
      <alignment horizontal="right" vertical="center"/>
    </xf>
    <xf numFmtId="37" fontId="21" fillId="33" borderId="3" xfId="40" applyNumberFormat="1" applyFont="1" applyFill="1" applyBorder="1" applyAlignment="1">
      <alignment horizontal="right" vertical="center"/>
    </xf>
    <xf numFmtId="37" fontId="21" fillId="33" borderId="5" xfId="40" applyNumberFormat="1" applyFont="1" applyFill="1" applyBorder="1" applyAlignment="1">
      <alignment horizontal="right" vertical="center"/>
    </xf>
    <xf numFmtId="169" fontId="22" fillId="33" borderId="3" xfId="28" quotePrefix="1" applyNumberFormat="1" applyFont="1" applyFill="1" applyBorder="1" applyAlignment="1">
      <alignment horizontal="right" vertical="center"/>
    </xf>
    <xf numFmtId="0" fontId="33" fillId="33" borderId="0" xfId="0" applyFont="1" applyFill="1" applyAlignment="1">
      <alignment horizontal="left"/>
    </xf>
    <xf numFmtId="168" fontId="22" fillId="33" borderId="0" xfId="40" applyNumberFormat="1" applyFont="1" applyFill="1" applyAlignment="1">
      <alignment horizontal="right" vertical="center"/>
    </xf>
    <xf numFmtId="164" fontId="21" fillId="33" borderId="5" xfId="28" applyFont="1" applyFill="1" applyBorder="1" applyAlignment="1">
      <alignment horizontal="right" vertical="center"/>
    </xf>
    <xf numFmtId="164" fontId="22" fillId="33" borderId="3" xfId="28" quotePrefix="1" applyFont="1" applyFill="1" applyBorder="1" applyAlignment="1">
      <alignment horizontal="right" vertical="center"/>
    </xf>
    <xf numFmtId="169" fontId="21" fillId="33" borderId="5" xfId="28" applyNumberFormat="1" applyFont="1" applyFill="1" applyBorder="1" applyAlignment="1">
      <alignment horizontal="right" vertical="center"/>
    </xf>
    <xf numFmtId="169" fontId="22" fillId="33" borderId="0" xfId="40" applyNumberFormat="1" applyFont="1" applyFill="1" applyAlignment="1">
      <alignment horizontal="right" vertical="center"/>
    </xf>
    <xf numFmtId="0" fontId="29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164" fontId="37" fillId="33" borderId="5" xfId="28" applyFont="1" applyFill="1" applyBorder="1" applyAlignment="1">
      <alignment horizontal="right" vertical="center"/>
    </xf>
    <xf numFmtId="165" fontId="26" fillId="33" borderId="0" xfId="40" applyNumberFormat="1" applyFont="1" applyFill="1" applyAlignment="1" applyProtection="1">
      <alignment vertical="center"/>
      <protection locked="0"/>
    </xf>
    <xf numFmtId="165" fontId="27" fillId="33" borderId="0" xfId="40" applyNumberFormat="1" applyFont="1" applyFill="1" applyAlignment="1" applyProtection="1">
      <alignment vertical="center"/>
      <protection locked="0"/>
    </xf>
    <xf numFmtId="167" fontId="28" fillId="33" borderId="0" xfId="29" applyNumberFormat="1" applyFont="1" applyFill="1" applyAlignment="1" applyProtection="1">
      <alignment vertical="center"/>
      <protection locked="0"/>
    </xf>
    <xf numFmtId="167" fontId="28" fillId="33" borderId="0" xfId="40" applyNumberFormat="1" applyFont="1" applyFill="1" applyAlignment="1" applyProtection="1">
      <alignment vertical="center"/>
      <protection locked="0"/>
    </xf>
    <xf numFmtId="165" fontId="28" fillId="33" borderId="0" xfId="40" applyNumberFormat="1" applyFont="1" applyFill="1" applyAlignment="1" applyProtection="1">
      <alignment vertical="center"/>
      <protection locked="0"/>
    </xf>
    <xf numFmtId="164" fontId="28" fillId="33" borderId="0" xfId="28" applyFont="1" applyFill="1" applyAlignment="1" applyProtection="1">
      <alignment vertical="center"/>
      <protection locked="0"/>
    </xf>
    <xf numFmtId="165" fontId="22" fillId="33" borderId="0" xfId="40" applyNumberFormat="1" applyFont="1" applyFill="1" applyAlignment="1" applyProtection="1">
      <alignment vertical="center"/>
      <protection locked="0"/>
    </xf>
    <xf numFmtId="165" fontId="24" fillId="33" borderId="0" xfId="40" applyNumberFormat="1" applyFont="1" applyFill="1" applyAlignment="1" applyProtection="1">
      <alignment horizontal="center" vertical="center"/>
      <protection locked="0"/>
    </xf>
    <xf numFmtId="167" fontId="22" fillId="33" borderId="0" xfId="29" applyNumberFormat="1" applyFont="1" applyFill="1" applyBorder="1" applyAlignment="1" applyProtection="1">
      <alignment vertical="center"/>
      <protection locked="0"/>
    </xf>
    <xf numFmtId="167" fontId="22" fillId="33" borderId="0" xfId="40" applyNumberFormat="1" applyFont="1" applyFill="1" applyAlignment="1" applyProtection="1">
      <alignment vertical="center"/>
      <protection locked="0"/>
    </xf>
    <xf numFmtId="164" fontId="22" fillId="33" borderId="0" xfId="28" applyFont="1" applyFill="1" applyBorder="1" applyAlignment="1" applyProtection="1">
      <alignment vertical="center"/>
      <protection locked="0"/>
    </xf>
    <xf numFmtId="167" fontId="21" fillId="33" borderId="0" xfId="40" applyNumberFormat="1" applyFont="1" applyFill="1" applyAlignment="1" applyProtection="1">
      <alignment horizontal="center" vertical="center"/>
      <protection locked="0"/>
    </xf>
    <xf numFmtId="167" fontId="22" fillId="33" borderId="0" xfId="40" quotePrefix="1" applyNumberFormat="1" applyFont="1" applyFill="1" applyAlignment="1" applyProtection="1">
      <alignment horizontal="center" vertical="center"/>
      <protection locked="0"/>
    </xf>
    <xf numFmtId="167" fontId="22" fillId="33" borderId="0" xfId="40" applyNumberFormat="1" applyFont="1" applyFill="1" applyAlignment="1" applyProtection="1">
      <alignment horizontal="center" vertical="center"/>
      <protection locked="0"/>
    </xf>
    <xf numFmtId="49" fontId="22" fillId="33" borderId="0" xfId="40" applyNumberFormat="1" applyFont="1" applyFill="1" applyAlignment="1" applyProtection="1">
      <alignment horizontal="center" vertical="center"/>
      <protection locked="0"/>
    </xf>
    <xf numFmtId="165" fontId="25" fillId="33" borderId="0" xfId="40" applyNumberFormat="1" applyFont="1" applyFill="1" applyAlignment="1" applyProtection="1">
      <alignment vertical="center"/>
      <protection locked="0"/>
    </xf>
    <xf numFmtId="165" fontId="21" fillId="33" borderId="0" xfId="40" applyNumberFormat="1" applyFont="1" applyFill="1" applyAlignment="1" applyProtection="1">
      <alignment vertical="center"/>
      <protection locked="0"/>
    </xf>
    <xf numFmtId="167" fontId="22" fillId="33" borderId="0" xfId="29" applyNumberFormat="1" applyFont="1" applyFill="1" applyAlignment="1" applyProtection="1">
      <alignment vertical="center"/>
      <protection locked="0"/>
    </xf>
    <xf numFmtId="164" fontId="22" fillId="33" borderId="0" xfId="28" applyFont="1" applyFill="1" applyAlignment="1" applyProtection="1">
      <alignment vertical="center"/>
      <protection locked="0"/>
    </xf>
    <xf numFmtId="169" fontId="22" fillId="33" borderId="0" xfId="28" applyNumberFormat="1" applyFont="1" applyFill="1" applyAlignment="1" applyProtection="1">
      <alignment horizontal="right" vertical="center"/>
      <protection locked="0"/>
    </xf>
    <xf numFmtId="169" fontId="22" fillId="33" borderId="0" xfId="28" applyNumberFormat="1" applyFont="1" applyFill="1" applyAlignment="1" applyProtection="1">
      <alignment horizontal="center" vertical="center"/>
      <protection locked="0"/>
    </xf>
    <xf numFmtId="169" fontId="22" fillId="33" borderId="0" xfId="28" applyNumberFormat="1" applyFont="1" applyFill="1" applyBorder="1" applyAlignment="1" applyProtection="1">
      <alignment horizontal="right" vertical="center"/>
      <protection locked="0"/>
    </xf>
    <xf numFmtId="169" fontId="22" fillId="33" borderId="3" xfId="28" applyNumberFormat="1" applyFont="1" applyFill="1" applyBorder="1" applyAlignment="1" applyProtection="1">
      <alignment horizontal="right" vertical="center"/>
      <protection locked="0"/>
    </xf>
    <xf numFmtId="169" fontId="21" fillId="33" borderId="0" xfId="28" applyNumberFormat="1" applyFont="1" applyFill="1" applyAlignment="1" applyProtection="1">
      <alignment horizontal="right" vertical="center"/>
      <protection locked="0"/>
    </xf>
    <xf numFmtId="167" fontId="22" fillId="33" borderId="0" xfId="29" applyNumberFormat="1" applyFont="1" applyFill="1" applyAlignment="1" applyProtection="1">
      <alignment horizontal="right" vertical="center"/>
      <protection locked="0"/>
    </xf>
    <xf numFmtId="167" fontId="22" fillId="33" borderId="0" xfId="40" applyNumberFormat="1" applyFont="1" applyFill="1" applyAlignment="1" applyProtection="1">
      <alignment horizontal="right" vertical="center"/>
      <protection locked="0"/>
    </xf>
    <xf numFmtId="37" fontId="22" fillId="33" borderId="0" xfId="29" applyNumberFormat="1" applyFont="1" applyFill="1" applyAlignment="1" applyProtection="1">
      <alignment horizontal="right" vertical="center"/>
      <protection locked="0"/>
    </xf>
    <xf numFmtId="37" fontId="22" fillId="33" borderId="0" xfId="40" applyNumberFormat="1" applyFont="1" applyFill="1" applyAlignment="1" applyProtection="1">
      <alignment horizontal="right" vertical="center"/>
      <protection locked="0"/>
    </xf>
    <xf numFmtId="165" fontId="24" fillId="33" borderId="0" xfId="40" applyNumberFormat="1" applyFont="1" applyFill="1" applyAlignment="1" applyProtection="1">
      <alignment vertical="center"/>
      <protection locked="0"/>
    </xf>
    <xf numFmtId="167" fontId="24" fillId="33" borderId="0" xfId="29" applyNumberFormat="1" applyFont="1" applyFill="1" applyAlignment="1" applyProtection="1">
      <alignment horizontal="right" vertical="center"/>
      <protection locked="0"/>
    </xf>
    <xf numFmtId="167" fontId="24" fillId="33" borderId="0" xfId="40" applyNumberFormat="1" applyFont="1" applyFill="1" applyAlignment="1" applyProtection="1">
      <alignment horizontal="right" vertical="center"/>
      <protection locked="0"/>
    </xf>
    <xf numFmtId="37" fontId="24" fillId="33" borderId="0" xfId="29" applyNumberFormat="1" applyFont="1" applyFill="1" applyAlignment="1" applyProtection="1">
      <alignment horizontal="right" vertical="center"/>
      <protection locked="0"/>
    </xf>
    <xf numFmtId="37" fontId="24" fillId="33" borderId="0" xfId="40" applyNumberFormat="1" applyFont="1" applyFill="1" applyAlignment="1" applyProtection="1">
      <alignment horizontal="right" vertical="center"/>
      <protection locked="0"/>
    </xf>
    <xf numFmtId="164" fontId="24" fillId="33" borderId="0" xfId="28" applyFont="1" applyFill="1" applyAlignment="1" applyProtection="1">
      <alignment vertical="center"/>
      <protection locked="0"/>
    </xf>
    <xf numFmtId="169" fontId="22" fillId="33" borderId="0" xfId="28" applyNumberFormat="1" applyFont="1" applyFill="1" applyAlignment="1" applyProtection="1">
      <alignment vertical="center"/>
      <protection locked="0"/>
    </xf>
    <xf numFmtId="169" fontId="21" fillId="33" borderId="0" xfId="28" applyNumberFormat="1" applyFont="1" applyFill="1" applyBorder="1" applyAlignment="1" applyProtection="1">
      <alignment horizontal="right" vertical="center"/>
      <protection locked="0"/>
    </xf>
    <xf numFmtId="169" fontId="22" fillId="33" borderId="16" xfId="28" applyNumberFormat="1" applyFont="1" applyFill="1" applyBorder="1" applyAlignment="1" applyProtection="1">
      <alignment horizontal="right" vertical="center"/>
      <protection locked="0"/>
    </xf>
    <xf numFmtId="37" fontId="22" fillId="33" borderId="16" xfId="29" applyNumberFormat="1" applyFont="1" applyFill="1" applyBorder="1" applyAlignment="1" applyProtection="1">
      <alignment horizontal="right" vertical="center"/>
      <protection locked="0"/>
    </xf>
    <xf numFmtId="167" fontId="21" fillId="33" borderId="0" xfId="40" applyNumberFormat="1" applyFont="1" applyFill="1" applyAlignment="1" applyProtection="1">
      <alignment horizontal="right" vertical="center"/>
      <protection locked="0"/>
    </xf>
    <xf numFmtId="167" fontId="21" fillId="33" borderId="0" xfId="29" applyNumberFormat="1" applyFont="1" applyFill="1" applyBorder="1" applyAlignment="1" applyProtection="1">
      <alignment vertical="center"/>
      <protection locked="0"/>
    </xf>
    <xf numFmtId="167" fontId="28" fillId="33" borderId="0" xfId="29" applyNumberFormat="1" applyFont="1" applyFill="1" applyBorder="1" applyAlignment="1" applyProtection="1">
      <alignment vertical="center"/>
      <protection locked="0"/>
    </xf>
    <xf numFmtId="164" fontId="28" fillId="33" borderId="0" xfId="28" applyFont="1" applyFill="1" applyBorder="1" applyAlignment="1" applyProtection="1">
      <alignment vertical="center"/>
      <protection locked="0"/>
    </xf>
    <xf numFmtId="37" fontId="22" fillId="33" borderId="0" xfId="0" applyNumberFormat="1" applyFont="1" applyFill="1" applyAlignment="1" applyProtection="1">
      <alignment horizontal="right" vertical="center"/>
      <protection locked="0"/>
    </xf>
    <xf numFmtId="165" fontId="22" fillId="33" borderId="0" xfId="0" applyNumberFormat="1" applyFont="1" applyFill="1" applyAlignment="1" applyProtection="1">
      <alignment vertical="center"/>
      <protection locked="0"/>
    </xf>
    <xf numFmtId="166" fontId="22" fillId="33" borderId="0" xfId="40" applyNumberFormat="1" applyFont="1" applyFill="1" applyAlignment="1" applyProtection="1">
      <alignment horizontal="center" vertical="center"/>
      <protection locked="0"/>
    </xf>
    <xf numFmtId="166" fontId="22" fillId="33" borderId="0" xfId="40" applyNumberFormat="1" applyFont="1" applyFill="1" applyAlignment="1" applyProtection="1">
      <alignment horizontal="left" vertical="center"/>
      <protection locked="0"/>
    </xf>
    <xf numFmtId="37" fontId="22" fillId="33" borderId="0" xfId="29" applyNumberFormat="1" applyFont="1" applyFill="1" applyAlignment="1" applyProtection="1">
      <alignment vertical="center"/>
      <protection locked="0"/>
    </xf>
    <xf numFmtId="37" fontId="22" fillId="33" borderId="0" xfId="40" applyNumberFormat="1" applyFont="1" applyFill="1" applyAlignment="1" applyProtection="1">
      <alignment vertical="center"/>
      <protection locked="0"/>
    </xf>
    <xf numFmtId="165" fontId="22" fillId="33" borderId="0" xfId="40" applyNumberFormat="1" applyFont="1" applyFill="1" applyAlignment="1" applyProtection="1">
      <alignment horizontal="center" vertical="center"/>
      <protection locked="0"/>
    </xf>
    <xf numFmtId="167" fontId="22" fillId="33" borderId="16" xfId="40" applyNumberFormat="1" applyFont="1" applyFill="1" applyBorder="1" applyAlignment="1" applyProtection="1">
      <alignment horizontal="right" vertical="center"/>
      <protection locked="0"/>
    </xf>
    <xf numFmtId="37" fontId="23" fillId="33" borderId="6" xfId="40" applyNumberFormat="1" applyFont="1" applyFill="1" applyBorder="1" applyAlignment="1" applyProtection="1">
      <alignment horizontal="right" vertical="center"/>
      <protection locked="0"/>
    </xf>
    <xf numFmtId="167" fontId="22" fillId="33" borderId="0" xfId="29" applyNumberFormat="1" applyFont="1" applyFill="1" applyBorder="1" applyAlignment="1" applyProtection="1">
      <alignment horizontal="right" vertical="center"/>
      <protection locked="0"/>
    </xf>
    <xf numFmtId="169" fontId="22" fillId="33" borderId="2" xfId="28" applyNumberFormat="1" applyFont="1" applyFill="1" applyBorder="1" applyAlignment="1" applyProtection="1">
      <alignment horizontal="right" vertical="center"/>
      <protection locked="0"/>
    </xf>
    <xf numFmtId="37" fontId="22" fillId="33" borderId="0" xfId="29" applyNumberFormat="1" applyFont="1" applyFill="1" applyBorder="1" applyAlignment="1" applyProtection="1">
      <alignment horizontal="right" vertical="center"/>
      <protection locked="0"/>
    </xf>
    <xf numFmtId="167" fontId="22" fillId="33" borderId="0" xfId="0" applyNumberFormat="1" applyFont="1" applyFill="1" applyAlignment="1" applyProtection="1">
      <alignment vertical="center"/>
      <protection locked="0"/>
    </xf>
    <xf numFmtId="37" fontId="22" fillId="33" borderId="0" xfId="0" applyNumberFormat="1" applyFont="1" applyFill="1" applyAlignment="1" applyProtection="1">
      <alignment vertical="center"/>
      <protection locked="0"/>
    </xf>
    <xf numFmtId="37" fontId="22" fillId="33" borderId="16" xfId="40" applyNumberFormat="1" applyFont="1" applyFill="1" applyBorder="1" applyAlignment="1" applyProtection="1">
      <alignment horizontal="right" vertical="center"/>
      <protection locked="0"/>
    </xf>
    <xf numFmtId="170" fontId="22" fillId="33" borderId="0" xfId="28" applyNumberFormat="1" applyFont="1" applyFill="1" applyAlignment="1" applyProtection="1">
      <alignment vertical="center"/>
      <protection locked="0"/>
    </xf>
    <xf numFmtId="169" fontId="21" fillId="33" borderId="1" xfId="28" applyNumberFormat="1" applyFont="1" applyFill="1" applyBorder="1" applyAlignment="1" applyProtection="1">
      <alignment horizontal="right" vertical="center"/>
    </xf>
    <xf numFmtId="37" fontId="21" fillId="33" borderId="2" xfId="29" applyNumberFormat="1" applyFont="1" applyFill="1" applyBorder="1" applyAlignment="1" applyProtection="1">
      <alignment horizontal="right" vertical="center"/>
    </xf>
    <xf numFmtId="169" fontId="21" fillId="33" borderId="2" xfId="28" applyNumberFormat="1" applyFont="1" applyFill="1" applyBorder="1" applyAlignment="1" applyProtection="1">
      <alignment horizontal="right" vertical="center"/>
    </xf>
    <xf numFmtId="37" fontId="21" fillId="33" borderId="1" xfId="40" applyNumberFormat="1" applyFont="1" applyFill="1" applyBorder="1" applyAlignment="1">
      <alignment horizontal="right" vertical="center"/>
    </xf>
    <xf numFmtId="169" fontId="21" fillId="33" borderId="0" xfId="28" applyNumberFormat="1" applyFont="1" applyFill="1" applyBorder="1" applyAlignment="1" applyProtection="1">
      <alignment horizontal="right" vertical="center"/>
    </xf>
    <xf numFmtId="165" fontId="28" fillId="33" borderId="0" xfId="40" applyNumberFormat="1" applyFont="1" applyFill="1" applyAlignment="1" applyProtection="1">
      <alignment horizontal="center" vertical="center"/>
      <protection locked="0"/>
    </xf>
    <xf numFmtId="0" fontId="21" fillId="33" borderId="0" xfId="40" applyFont="1" applyFill="1" applyAlignment="1" applyProtection="1">
      <alignment vertical="center"/>
      <protection locked="0"/>
    </xf>
    <xf numFmtId="0" fontId="24" fillId="33" borderId="0" xfId="0" applyFont="1" applyFill="1" applyAlignment="1" applyProtection="1">
      <alignment horizontal="center"/>
      <protection locked="0"/>
    </xf>
    <xf numFmtId="0" fontId="22" fillId="33" borderId="0" xfId="0" applyFont="1" applyFill="1" applyAlignment="1" applyProtection="1">
      <alignment horizontal="center"/>
      <protection locked="0"/>
    </xf>
    <xf numFmtId="0" fontId="21" fillId="33" borderId="0" xfId="0" applyFont="1" applyFill="1" applyAlignment="1" applyProtection="1">
      <alignment horizontal="center"/>
      <protection locked="0"/>
    </xf>
    <xf numFmtId="165" fontId="21" fillId="33" borderId="0" xfId="40" applyNumberFormat="1" applyFont="1" applyFill="1" applyAlignment="1" applyProtection="1">
      <alignment horizontal="center" vertical="center"/>
      <protection locked="0"/>
    </xf>
    <xf numFmtId="167" fontId="24" fillId="33" borderId="0" xfId="40" applyNumberFormat="1" applyFont="1" applyFill="1" applyAlignment="1" applyProtection="1">
      <alignment horizontal="center" vertical="center"/>
      <protection locked="0"/>
    </xf>
    <xf numFmtId="164" fontId="22" fillId="33" borderId="0" xfId="28" applyFont="1" applyFill="1" applyBorder="1" applyAlignment="1" applyProtection="1">
      <alignment horizontal="right" vertical="center"/>
      <protection locked="0"/>
    </xf>
    <xf numFmtId="167" fontId="22" fillId="33" borderId="0" xfId="0" applyNumberFormat="1" applyFont="1" applyFill="1" applyAlignment="1" applyProtection="1">
      <alignment horizontal="right" vertical="center"/>
      <protection locked="0"/>
    </xf>
    <xf numFmtId="164" fontId="22" fillId="33" borderId="3" xfId="28" applyFont="1" applyFill="1" applyBorder="1" applyAlignment="1" applyProtection="1">
      <alignment horizontal="right" vertical="center"/>
      <protection locked="0"/>
    </xf>
    <xf numFmtId="37" fontId="22" fillId="33" borderId="3" xfId="0" applyNumberFormat="1" applyFont="1" applyFill="1" applyBorder="1" applyAlignment="1" applyProtection="1">
      <alignment horizontal="right" vertical="center"/>
      <protection locked="0"/>
    </xf>
    <xf numFmtId="164" fontId="21" fillId="33" borderId="0" xfId="28" applyFont="1" applyFill="1" applyAlignment="1" applyProtection="1">
      <alignment horizontal="right" vertical="center"/>
      <protection locked="0"/>
    </xf>
    <xf numFmtId="165" fontId="21" fillId="33" borderId="0" xfId="40" applyNumberFormat="1" applyFont="1" applyFill="1" applyAlignment="1" applyProtection="1">
      <alignment horizontal="right" vertical="center"/>
      <protection locked="0"/>
    </xf>
    <xf numFmtId="37" fontId="21" fillId="33" borderId="0" xfId="40" applyNumberFormat="1" applyFont="1" applyFill="1" applyAlignment="1" applyProtection="1">
      <alignment horizontal="right" vertical="center"/>
      <protection locked="0"/>
    </xf>
    <xf numFmtId="164" fontId="22" fillId="33" borderId="0" xfId="28" applyFont="1" applyFill="1" applyAlignment="1" applyProtection="1">
      <alignment horizontal="right" vertical="center"/>
      <protection locked="0"/>
    </xf>
    <xf numFmtId="165" fontId="22" fillId="33" borderId="0" xfId="40" applyNumberFormat="1" applyFont="1" applyFill="1" applyAlignment="1" applyProtection="1">
      <alignment horizontal="right" vertical="center"/>
      <protection locked="0"/>
    </xf>
    <xf numFmtId="0" fontId="21" fillId="33" borderId="0" xfId="0" applyFont="1" applyFill="1" applyAlignment="1" applyProtection="1">
      <alignment horizontal="left"/>
      <protection locked="0"/>
    </xf>
    <xf numFmtId="167" fontId="21" fillId="33" borderId="0" xfId="0" applyNumberFormat="1" applyFont="1" applyFill="1" applyAlignment="1" applyProtection="1">
      <alignment horizontal="right" vertical="center"/>
      <protection locked="0"/>
    </xf>
    <xf numFmtId="37" fontId="22" fillId="33" borderId="3" xfId="40" applyNumberFormat="1" applyFont="1" applyFill="1" applyBorder="1" applyAlignment="1" applyProtection="1">
      <alignment horizontal="right" vertical="center"/>
      <protection locked="0"/>
    </xf>
    <xf numFmtId="164" fontId="22" fillId="33" borderId="3" xfId="28" quotePrefix="1" applyFont="1" applyFill="1" applyBorder="1" applyAlignment="1" applyProtection="1">
      <alignment horizontal="right" vertical="center"/>
      <protection locked="0"/>
    </xf>
    <xf numFmtId="10" fontId="22" fillId="33" borderId="0" xfId="43" applyNumberFormat="1" applyFont="1" applyFill="1" applyAlignment="1" applyProtection="1">
      <alignment horizontal="right" vertical="center"/>
      <protection locked="0"/>
    </xf>
    <xf numFmtId="10" fontId="22" fillId="33" borderId="0" xfId="40" applyNumberFormat="1" applyFont="1" applyFill="1" applyAlignment="1" applyProtection="1">
      <alignment horizontal="right" vertical="center"/>
      <protection locked="0"/>
    </xf>
    <xf numFmtId="0" fontId="25" fillId="33" borderId="0" xfId="0" applyFont="1" applyFill="1" applyAlignment="1" applyProtection="1">
      <alignment horizontal="left"/>
      <protection locked="0"/>
    </xf>
    <xf numFmtId="0" fontId="29" fillId="33" borderId="0" xfId="0" applyFont="1" applyFill="1" applyAlignment="1" applyProtection="1">
      <alignment horizontal="left"/>
      <protection locked="0"/>
    </xf>
    <xf numFmtId="3" fontId="22" fillId="33" borderId="0" xfId="28" applyNumberFormat="1" applyFont="1" applyFill="1" applyAlignment="1" applyProtection="1">
      <alignment horizontal="right" vertical="center"/>
      <protection locked="0"/>
    </xf>
    <xf numFmtId="41" fontId="22" fillId="33" borderId="0" xfId="28" applyNumberFormat="1" applyFont="1" applyFill="1" applyAlignment="1" applyProtection="1">
      <alignment horizontal="right" vertical="center"/>
      <protection locked="0"/>
    </xf>
    <xf numFmtId="41" fontId="22" fillId="33" borderId="3" xfId="28" applyNumberFormat="1" applyFont="1" applyFill="1" applyBorder="1" applyAlignment="1" applyProtection="1">
      <alignment horizontal="right" vertical="center"/>
      <protection locked="0"/>
    </xf>
    <xf numFmtId="3" fontId="22" fillId="33" borderId="0" xfId="28" applyNumberFormat="1" applyFont="1" applyFill="1" applyBorder="1" applyAlignment="1" applyProtection="1">
      <alignment horizontal="right" vertical="center"/>
      <protection locked="0"/>
    </xf>
    <xf numFmtId="41" fontId="21" fillId="33" borderId="0" xfId="28" applyNumberFormat="1" applyFont="1" applyFill="1" applyAlignment="1" applyProtection="1">
      <alignment horizontal="right" vertical="center"/>
      <protection locked="0"/>
    </xf>
    <xf numFmtId="41" fontId="21" fillId="33" borderId="3" xfId="28" applyNumberFormat="1" applyFont="1" applyFill="1" applyBorder="1" applyAlignment="1" applyProtection="1">
      <alignment horizontal="right" vertical="center"/>
      <protection locked="0"/>
    </xf>
    <xf numFmtId="43" fontId="22" fillId="33" borderId="0" xfId="40" applyNumberFormat="1" applyFont="1" applyFill="1" applyAlignment="1" applyProtection="1">
      <alignment horizontal="right" vertical="center"/>
      <protection locked="0"/>
    </xf>
    <xf numFmtId="41" fontId="22" fillId="33" borderId="0" xfId="40" applyNumberFormat="1" applyFont="1" applyFill="1" applyAlignment="1" applyProtection="1">
      <alignment horizontal="right" vertical="center"/>
      <protection locked="0"/>
    </xf>
    <xf numFmtId="41" fontId="21" fillId="33" borderId="0" xfId="40" applyNumberFormat="1" applyFont="1" applyFill="1" applyAlignment="1" applyProtection="1">
      <alignment horizontal="right" vertical="center"/>
      <protection locked="0"/>
    </xf>
    <xf numFmtId="3" fontId="22" fillId="33" borderId="0" xfId="40" applyNumberFormat="1" applyFont="1" applyFill="1" applyAlignment="1" applyProtection="1">
      <alignment horizontal="right" vertical="center"/>
      <protection locked="0"/>
    </xf>
    <xf numFmtId="169" fontId="22" fillId="33" borderId="3" xfId="28" quotePrefix="1" applyNumberFormat="1" applyFont="1" applyFill="1" applyBorder="1" applyAlignment="1" applyProtection="1">
      <alignment horizontal="right" vertical="center"/>
      <protection locked="0"/>
    </xf>
    <xf numFmtId="0" fontId="33" fillId="33" borderId="0" xfId="0" applyFont="1" applyFill="1" applyAlignment="1" applyProtection="1">
      <alignment horizontal="left"/>
      <protection locked="0"/>
    </xf>
    <xf numFmtId="164" fontId="37" fillId="33" borderId="5" xfId="28" applyFont="1" applyFill="1" applyBorder="1" applyAlignment="1" applyProtection="1">
      <alignment horizontal="right" vertical="center"/>
      <protection locked="0"/>
    </xf>
    <xf numFmtId="164" fontId="21" fillId="33" borderId="5" xfId="28" applyFont="1" applyFill="1" applyBorder="1" applyAlignment="1" applyProtection="1">
      <alignment horizontal="right" vertical="center"/>
      <protection locked="0"/>
    </xf>
    <xf numFmtId="168" fontId="22" fillId="33" borderId="0" xfId="40" applyNumberFormat="1" applyFont="1" applyFill="1" applyAlignment="1" applyProtection="1">
      <alignment horizontal="right" vertical="center"/>
      <protection locked="0"/>
    </xf>
    <xf numFmtId="41" fontId="21" fillId="33" borderId="3" xfId="28" applyNumberFormat="1" applyFont="1" applyFill="1" applyBorder="1" applyAlignment="1" applyProtection="1">
      <alignment horizontal="right" vertical="center"/>
    </xf>
    <xf numFmtId="43" fontId="21" fillId="33" borderId="3" xfId="28" applyNumberFormat="1" applyFont="1" applyFill="1" applyBorder="1" applyAlignment="1" applyProtection="1">
      <alignment horizontal="right" vertical="center"/>
    </xf>
    <xf numFmtId="43" fontId="21" fillId="33" borderId="3" xfId="40" applyNumberFormat="1" applyFont="1" applyFill="1" applyBorder="1" applyAlignment="1">
      <alignment horizontal="right" vertical="center"/>
    </xf>
    <xf numFmtId="41" fontId="21" fillId="33" borderId="5" xfId="40" applyNumberFormat="1" applyFont="1" applyFill="1" applyBorder="1" applyAlignment="1">
      <alignment horizontal="right" vertical="center"/>
    </xf>
    <xf numFmtId="169" fontId="21" fillId="33" borderId="5" xfId="28" applyNumberFormat="1" applyFont="1" applyFill="1" applyBorder="1" applyAlignment="1" applyProtection="1">
      <alignment horizontal="right" vertical="center"/>
    </xf>
    <xf numFmtId="169" fontId="22" fillId="33" borderId="0" xfId="28" applyNumberFormat="1" applyFont="1" applyFill="1" applyAlignment="1" applyProtection="1">
      <alignment horizontal="right" vertical="center"/>
    </xf>
    <xf numFmtId="165" fontId="27" fillId="33" borderId="0" xfId="40" applyNumberFormat="1" applyFont="1" applyFill="1" applyAlignment="1" applyProtection="1">
      <alignment horizontal="center" vertical="center"/>
      <protection locked="0"/>
    </xf>
    <xf numFmtId="165" fontId="26" fillId="33" borderId="0" xfId="40" applyNumberFormat="1" applyFont="1" applyFill="1" applyAlignment="1" applyProtection="1">
      <alignment horizontal="center" vertical="center"/>
      <protection locked="0"/>
    </xf>
    <xf numFmtId="167" fontId="26" fillId="33" borderId="0" xfId="40" applyNumberFormat="1" applyFont="1" applyFill="1" applyAlignment="1" applyProtection="1">
      <alignment horizontal="center" vertical="center"/>
      <protection locked="0"/>
    </xf>
    <xf numFmtId="0" fontId="26" fillId="33" borderId="0" xfId="0" applyFont="1" applyFill="1" applyAlignment="1" applyProtection="1">
      <alignment vertical="top"/>
      <protection locked="0"/>
    </xf>
    <xf numFmtId="0" fontId="26" fillId="33" borderId="0" xfId="0" applyFont="1" applyFill="1" applyProtection="1">
      <protection locked="0"/>
    </xf>
    <xf numFmtId="0" fontId="26" fillId="33" borderId="0" xfId="0" applyFont="1" applyFill="1" applyAlignment="1" applyProtection="1">
      <alignment horizontal="justify"/>
      <protection locked="0"/>
    </xf>
    <xf numFmtId="0" fontId="30" fillId="33" borderId="0" xfId="0" applyFont="1" applyFill="1" applyProtection="1">
      <protection locked="0"/>
    </xf>
    <xf numFmtId="0" fontId="28" fillId="33" borderId="0" xfId="0" applyFont="1" applyFill="1" applyProtection="1">
      <protection locked="0"/>
    </xf>
    <xf numFmtId="0" fontId="24" fillId="33" borderId="0" xfId="40" applyFont="1" applyFill="1" applyAlignment="1" applyProtection="1">
      <alignment horizontal="center" vertical="center"/>
      <protection locked="0"/>
    </xf>
    <xf numFmtId="0" fontId="22" fillId="33" borderId="0" xfId="40" applyFont="1" applyFill="1" applyAlignment="1" applyProtection="1">
      <alignment horizontal="center" vertical="center"/>
      <protection locked="0"/>
    </xf>
    <xf numFmtId="167" fontId="22" fillId="33" borderId="0" xfId="40" quotePrefix="1" applyNumberFormat="1" applyFont="1" applyFill="1" applyAlignment="1" applyProtection="1">
      <alignment horizontal="right" vertical="center"/>
      <protection locked="0"/>
    </xf>
    <xf numFmtId="164" fontId="22" fillId="33" borderId="0" xfId="28" applyFont="1" applyFill="1" applyBorder="1" applyAlignment="1" applyProtection="1">
      <alignment horizontal="center" vertical="center"/>
      <protection locked="0"/>
    </xf>
    <xf numFmtId="0" fontId="21" fillId="33" borderId="0" xfId="0" applyFont="1" applyFill="1" applyProtection="1">
      <protection locked="0"/>
    </xf>
    <xf numFmtId="0" fontId="22" fillId="33" borderId="0" xfId="0" applyFont="1" applyFill="1" applyProtection="1">
      <protection locked="0"/>
    </xf>
    <xf numFmtId="164" fontId="22" fillId="33" borderId="0" xfId="28" applyFont="1" applyFill="1" applyProtection="1">
      <protection locked="0"/>
    </xf>
    <xf numFmtId="0" fontId="25" fillId="33" borderId="0" xfId="0" applyFont="1" applyFill="1" applyProtection="1">
      <protection locked="0"/>
    </xf>
    <xf numFmtId="164" fontId="21" fillId="33" borderId="0" xfId="28" applyFont="1" applyFill="1" applyBorder="1" applyAlignment="1" applyProtection="1">
      <alignment horizontal="right" vertical="center"/>
      <protection locked="0"/>
    </xf>
    <xf numFmtId="164" fontId="24" fillId="33" borderId="0" xfId="28" applyFont="1" applyFill="1" applyBorder="1" applyAlignment="1" applyProtection="1">
      <alignment horizontal="center" vertical="center"/>
      <protection locked="0"/>
    </xf>
    <xf numFmtId="0" fontId="22" fillId="33" borderId="0" xfId="40" applyFont="1" applyFill="1" applyAlignment="1" applyProtection="1">
      <alignment vertical="center"/>
      <protection locked="0"/>
    </xf>
    <xf numFmtId="169" fontId="36" fillId="33" borderId="0" xfId="28" applyNumberFormat="1" applyFont="1" applyFill="1" applyBorder="1" applyAlignment="1" applyProtection="1">
      <alignment horizontal="right" vertical="center"/>
      <protection locked="0"/>
    </xf>
    <xf numFmtId="164" fontId="36" fillId="33" borderId="0" xfId="28" applyFont="1" applyFill="1" applyBorder="1" applyAlignment="1" applyProtection="1">
      <alignment horizontal="right" vertical="center"/>
      <protection locked="0"/>
    </xf>
    <xf numFmtId="169" fontId="34" fillId="33" borderId="0" xfId="28" applyNumberFormat="1" applyFont="1" applyFill="1" applyBorder="1" applyAlignment="1" applyProtection="1">
      <alignment horizontal="right" vertical="center"/>
      <protection locked="0"/>
    </xf>
    <xf numFmtId="164" fontId="36" fillId="33" borderId="3" xfId="28" applyFont="1" applyFill="1" applyBorder="1" applyAlignment="1" applyProtection="1">
      <alignment horizontal="right" vertical="center"/>
      <protection locked="0"/>
    </xf>
    <xf numFmtId="41" fontId="36" fillId="33" borderId="3" xfId="28" applyNumberFormat="1" applyFont="1" applyFill="1" applyBorder="1" applyAlignment="1" applyProtection="1">
      <alignment horizontal="right" vertical="center"/>
      <protection locked="0"/>
    </xf>
    <xf numFmtId="164" fontId="37" fillId="33" borderId="0" xfId="28" applyFont="1" applyFill="1" applyBorder="1" applyAlignment="1" applyProtection="1">
      <alignment horizontal="right" vertical="center"/>
      <protection locked="0"/>
    </xf>
    <xf numFmtId="169" fontId="37" fillId="33" borderId="0" xfId="28" applyNumberFormat="1" applyFont="1" applyFill="1" applyBorder="1" applyAlignment="1" applyProtection="1">
      <alignment horizontal="right" vertical="center"/>
      <protection locked="0"/>
    </xf>
    <xf numFmtId="165" fontId="25" fillId="33" borderId="0" xfId="40" applyNumberFormat="1" applyFont="1" applyFill="1" applyAlignment="1" applyProtection="1">
      <alignment horizontal="center" vertical="center"/>
      <protection locked="0"/>
    </xf>
    <xf numFmtId="164" fontId="36" fillId="33" borderId="0" xfId="28" applyFont="1" applyFill="1" applyBorder="1" applyAlignment="1" applyProtection="1">
      <alignment horizontal="center" vertical="center"/>
      <protection locked="0"/>
    </xf>
    <xf numFmtId="169" fontId="36" fillId="33" borderId="3" xfId="28" applyNumberFormat="1" applyFont="1" applyFill="1" applyBorder="1" applyAlignment="1" applyProtection="1">
      <alignment horizontal="right" vertical="center"/>
      <protection locked="0"/>
    </xf>
    <xf numFmtId="41" fontId="36" fillId="33" borderId="0" xfId="28" applyNumberFormat="1" applyFont="1" applyFill="1" applyBorder="1" applyAlignment="1" applyProtection="1">
      <alignment horizontal="right" vertical="center"/>
      <protection locked="0"/>
    </xf>
    <xf numFmtId="164" fontId="36" fillId="33" borderId="0" xfId="28" applyFont="1" applyFill="1" applyBorder="1" applyAlignment="1" applyProtection="1">
      <alignment vertical="center"/>
      <protection locked="0"/>
    </xf>
    <xf numFmtId="169" fontId="36" fillId="33" borderId="0" xfId="28" applyNumberFormat="1" applyFont="1" applyFill="1" applyAlignment="1" applyProtection="1">
      <alignment vertical="center"/>
    </xf>
    <xf numFmtId="41" fontId="36" fillId="33" borderId="3" xfId="28" applyNumberFormat="1" applyFont="1" applyFill="1" applyBorder="1" applyAlignment="1" applyProtection="1">
      <alignment vertical="center"/>
    </xf>
    <xf numFmtId="41" fontId="37" fillId="33" borderId="3" xfId="28" applyNumberFormat="1" applyFont="1" applyFill="1" applyBorder="1" applyAlignment="1" applyProtection="1">
      <alignment vertical="center"/>
    </xf>
    <xf numFmtId="164" fontId="37" fillId="33" borderId="3" xfId="28" applyFont="1" applyFill="1" applyBorder="1" applyAlignment="1" applyProtection="1">
      <alignment horizontal="right" vertical="center"/>
    </xf>
    <xf numFmtId="41" fontId="37" fillId="33" borderId="3" xfId="28" applyNumberFormat="1" applyFont="1" applyFill="1" applyBorder="1" applyAlignment="1" applyProtection="1">
      <alignment horizontal="right" vertical="center"/>
    </xf>
    <xf numFmtId="169" fontId="37" fillId="33" borderId="3" xfId="28" applyNumberFormat="1" applyFont="1" applyFill="1" applyBorder="1" applyAlignment="1" applyProtection="1">
      <alignment horizontal="right" vertical="center"/>
    </xf>
    <xf numFmtId="169" fontId="36" fillId="33" borderId="0" xfId="28" applyNumberFormat="1" applyFont="1" applyFill="1" applyBorder="1" applyAlignment="1" applyProtection="1">
      <alignment horizontal="right" vertical="center"/>
    </xf>
    <xf numFmtId="169" fontId="36" fillId="33" borderId="3" xfId="28" applyNumberFormat="1" applyFont="1" applyFill="1" applyBorder="1" applyAlignment="1" applyProtection="1">
      <alignment horizontal="right" vertical="center"/>
    </xf>
    <xf numFmtId="169" fontId="21" fillId="33" borderId="3" xfId="28" applyNumberFormat="1" applyFont="1" applyFill="1" applyBorder="1" applyAlignment="1" applyProtection="1">
      <alignment horizontal="right" vertical="center"/>
    </xf>
    <xf numFmtId="164" fontId="21" fillId="33" borderId="3" xfId="28" applyFont="1" applyFill="1" applyBorder="1" applyAlignment="1" applyProtection="1">
      <alignment horizontal="right" vertical="center"/>
    </xf>
    <xf numFmtId="37" fontId="21" fillId="33" borderId="2" xfId="40" applyNumberFormat="1" applyFont="1" applyFill="1" applyBorder="1" applyAlignment="1">
      <alignment horizontal="right" vertical="center"/>
    </xf>
    <xf numFmtId="37" fontId="21" fillId="33" borderId="17" xfId="40" applyNumberFormat="1" applyFont="1" applyFill="1" applyBorder="1" applyAlignment="1">
      <alignment horizontal="right" vertical="center"/>
    </xf>
    <xf numFmtId="164" fontId="21" fillId="33" borderId="17" xfId="28" applyFont="1" applyFill="1" applyBorder="1" applyAlignment="1" applyProtection="1">
      <alignment horizontal="right" vertical="center"/>
    </xf>
    <xf numFmtId="169" fontId="36" fillId="33" borderId="3" xfId="28" applyNumberFormat="1" applyFont="1" applyFill="1" applyBorder="1" applyAlignment="1" applyProtection="1">
      <alignment vertical="center"/>
    </xf>
    <xf numFmtId="43" fontId="37" fillId="33" borderId="0" xfId="28" applyNumberFormat="1" applyFont="1" applyFill="1" applyBorder="1" applyAlignment="1" applyProtection="1">
      <alignment horizontal="right" vertical="center"/>
      <protection locked="0"/>
    </xf>
    <xf numFmtId="43" fontId="21" fillId="33" borderId="0" xfId="28" applyNumberFormat="1" applyFont="1" applyFill="1" applyBorder="1" applyAlignment="1" applyProtection="1">
      <alignment horizontal="right" vertical="center"/>
    </xf>
    <xf numFmtId="43" fontId="37" fillId="33" borderId="3" xfId="28" applyNumberFormat="1" applyFont="1" applyFill="1" applyBorder="1" applyAlignment="1" applyProtection="1">
      <alignment horizontal="right" vertical="center"/>
    </xf>
    <xf numFmtId="167" fontId="26" fillId="33" borderId="0" xfId="40" applyNumberFormat="1" applyFont="1" applyFill="1" applyAlignment="1" applyProtection="1">
      <alignment horizontal="right" vertical="center"/>
      <protection locked="0"/>
    </xf>
    <xf numFmtId="0" fontId="26" fillId="33" borderId="0" xfId="0" applyFont="1" applyFill="1" applyAlignment="1" applyProtection="1">
      <alignment horizontal="left" vertical="top"/>
      <protection locked="0"/>
    </xf>
    <xf numFmtId="37" fontId="21" fillId="33" borderId="0" xfId="40" applyNumberFormat="1" applyFont="1" applyFill="1" applyAlignment="1" applyProtection="1">
      <alignment vertical="center"/>
      <protection locked="0"/>
    </xf>
    <xf numFmtId="169" fontId="36" fillId="33" borderId="0" xfId="28" applyNumberFormat="1" applyFont="1" applyFill="1" applyAlignment="1" applyProtection="1">
      <alignment horizontal="right" vertical="center"/>
      <protection locked="0"/>
    </xf>
    <xf numFmtId="169" fontId="37" fillId="33" borderId="0" xfId="28" applyNumberFormat="1" applyFont="1" applyFill="1" applyAlignment="1" applyProtection="1">
      <alignment horizontal="center" vertical="center"/>
      <protection locked="0"/>
    </xf>
    <xf numFmtId="170" fontId="36" fillId="33" borderId="3" xfId="28" applyNumberFormat="1" applyFont="1" applyFill="1" applyBorder="1" applyAlignment="1" applyProtection="1">
      <alignment horizontal="right" vertical="center"/>
      <protection locked="0"/>
    </xf>
    <xf numFmtId="164" fontId="21" fillId="33" borderId="0" xfId="28" applyFont="1" applyFill="1" applyAlignment="1" applyProtection="1">
      <alignment vertical="center"/>
      <protection locked="0"/>
    </xf>
    <xf numFmtId="169" fontId="36" fillId="33" borderId="0" xfId="28" applyNumberFormat="1" applyFont="1" applyFill="1" applyAlignment="1" applyProtection="1">
      <alignment horizontal="center" vertical="center"/>
      <protection locked="0"/>
    </xf>
    <xf numFmtId="169" fontId="37" fillId="33" borderId="0" xfId="28" applyNumberFormat="1" applyFont="1" applyFill="1" applyAlignment="1" applyProtection="1">
      <alignment horizontal="right" vertical="center"/>
      <protection locked="0"/>
    </xf>
    <xf numFmtId="164" fontId="22" fillId="33" borderId="0" xfId="28" applyFont="1" applyFill="1" applyAlignment="1" applyProtection="1">
      <alignment horizontal="center" vertical="center"/>
      <protection locked="0"/>
    </xf>
    <xf numFmtId="41" fontId="36" fillId="33" borderId="3" xfId="28" applyNumberFormat="1" applyFont="1" applyFill="1" applyBorder="1" applyAlignment="1" applyProtection="1">
      <alignment horizontal="right" vertical="center"/>
    </xf>
    <xf numFmtId="169" fontId="37" fillId="33" borderId="4" xfId="28" applyNumberFormat="1" applyFont="1" applyFill="1" applyBorder="1" applyAlignment="1" applyProtection="1">
      <alignment horizontal="right" vertical="center"/>
    </xf>
    <xf numFmtId="169" fontId="36" fillId="33" borderId="0" xfId="28" applyNumberFormat="1" applyFont="1" applyFill="1" applyAlignment="1" applyProtection="1">
      <alignment horizontal="right" vertical="center"/>
    </xf>
    <xf numFmtId="165" fontId="31" fillId="33" borderId="0" xfId="40" applyNumberFormat="1" applyFont="1" applyFill="1" applyAlignment="1" applyProtection="1">
      <alignment horizontal="center" vertical="center"/>
      <protection locked="0"/>
    </xf>
    <xf numFmtId="169" fontId="28" fillId="33" borderId="0" xfId="28" applyNumberFormat="1" applyFont="1" applyFill="1" applyBorder="1" applyAlignment="1" applyProtection="1">
      <alignment vertical="center"/>
      <protection locked="0"/>
    </xf>
    <xf numFmtId="49" fontId="26" fillId="33" borderId="0" xfId="0" applyNumberFormat="1" applyFont="1" applyFill="1" applyAlignment="1" applyProtection="1">
      <alignment vertical="top"/>
      <protection locked="0"/>
    </xf>
    <xf numFmtId="49" fontId="26" fillId="33" borderId="0" xfId="0" applyNumberFormat="1" applyFont="1" applyFill="1" applyProtection="1">
      <protection locked="0"/>
    </xf>
    <xf numFmtId="0" fontId="32" fillId="33" borderId="0" xfId="0" applyFont="1" applyFill="1" applyProtection="1">
      <protection locked="0"/>
    </xf>
    <xf numFmtId="169" fontId="22" fillId="33" borderId="0" xfId="28" applyNumberFormat="1" applyFont="1" applyFill="1" applyBorder="1" applyAlignment="1" applyProtection="1">
      <alignment vertical="center"/>
      <protection locked="0"/>
    </xf>
    <xf numFmtId="166" fontId="24" fillId="33" borderId="0" xfId="40" applyNumberFormat="1" applyFont="1" applyFill="1" applyAlignment="1" applyProtection="1">
      <alignment horizontal="center" vertical="center"/>
      <protection locked="0"/>
    </xf>
    <xf numFmtId="37" fontId="22" fillId="33" borderId="0" xfId="28" applyNumberFormat="1" applyFont="1" applyFill="1" applyAlignment="1" applyProtection="1">
      <alignment vertical="center"/>
      <protection locked="0"/>
    </xf>
    <xf numFmtId="37" fontId="22" fillId="33" borderId="0" xfId="44" applyFont="1" applyFill="1" applyAlignment="1" applyProtection="1">
      <alignment vertical="center"/>
      <protection locked="0"/>
    </xf>
    <xf numFmtId="37" fontId="22" fillId="33" borderId="0" xfId="28" applyNumberFormat="1" applyFont="1" applyFill="1" applyBorder="1" applyAlignment="1" applyProtection="1">
      <alignment horizontal="right" vertical="center"/>
      <protection locked="0"/>
    </xf>
    <xf numFmtId="0" fontId="22" fillId="33" borderId="0" xfId="0" applyFont="1" applyFill="1" applyAlignment="1" applyProtection="1">
      <alignment vertical="center"/>
      <protection locked="0"/>
    </xf>
    <xf numFmtId="0" fontId="22" fillId="33" borderId="0" xfId="0" applyFont="1" applyFill="1" applyAlignment="1" applyProtection="1">
      <alignment horizontal="left"/>
      <protection locked="0"/>
    </xf>
    <xf numFmtId="169" fontId="22" fillId="33" borderId="0" xfId="40" applyNumberFormat="1" applyFont="1" applyFill="1" applyAlignment="1" applyProtection="1">
      <alignment horizontal="right" vertical="center"/>
      <protection locked="0"/>
    </xf>
    <xf numFmtId="37" fontId="22" fillId="33" borderId="1" xfId="40" applyNumberFormat="1" applyFont="1" applyFill="1" applyBorder="1" applyAlignment="1" applyProtection="1">
      <alignment horizontal="right" vertical="center"/>
      <protection locked="0"/>
    </xf>
    <xf numFmtId="165" fontId="22" fillId="33" borderId="0" xfId="40" applyNumberFormat="1" applyFont="1" applyFill="1" applyAlignment="1" applyProtection="1">
      <alignment horizontal="justify" vertical="center" wrapText="1"/>
      <protection locked="0"/>
    </xf>
    <xf numFmtId="165" fontId="24" fillId="33" borderId="0" xfId="40" applyNumberFormat="1" applyFont="1" applyFill="1" applyAlignment="1" applyProtection="1">
      <alignment horizontal="justify" vertical="center" wrapText="1"/>
      <protection locked="0"/>
    </xf>
    <xf numFmtId="165" fontId="22" fillId="33" borderId="0" xfId="40" quotePrefix="1" applyNumberFormat="1" applyFont="1" applyFill="1" applyAlignment="1" applyProtection="1">
      <alignment vertical="center"/>
      <protection locked="0"/>
    </xf>
    <xf numFmtId="164" fontId="35" fillId="33" borderId="0" xfId="28" applyFont="1" applyFill="1" applyAlignment="1" applyProtection="1">
      <alignment horizontal="right" vertical="center"/>
      <protection locked="0"/>
    </xf>
    <xf numFmtId="37" fontId="22" fillId="33" borderId="0" xfId="28" applyNumberFormat="1" applyFont="1" applyFill="1" applyBorder="1" applyAlignment="1" applyProtection="1">
      <alignment vertical="center"/>
    </xf>
    <xf numFmtId="164" fontId="21" fillId="33" borderId="2" xfId="28" applyFont="1" applyFill="1" applyBorder="1" applyAlignment="1">
      <alignment horizontal="right" vertical="center"/>
    </xf>
    <xf numFmtId="169" fontId="32" fillId="33" borderId="0" xfId="0" applyNumberFormat="1" applyFont="1" applyFill="1" applyProtection="1">
      <protection locked="0"/>
    </xf>
    <xf numFmtId="169" fontId="22" fillId="33" borderId="0" xfId="28" applyNumberFormat="1" applyFont="1" applyFill="1" applyBorder="1" applyAlignment="1" applyProtection="1">
      <alignment horizontal="right" vertical="center"/>
    </xf>
    <xf numFmtId="169" fontId="22" fillId="33" borderId="0" xfId="28" applyNumberFormat="1" applyFont="1" applyFill="1" applyBorder="1" applyAlignment="1" applyProtection="1">
      <alignment vertical="center"/>
    </xf>
    <xf numFmtId="169" fontId="24" fillId="33" borderId="0" xfId="40" applyNumberFormat="1" applyFont="1" applyFill="1" applyAlignment="1" applyProtection="1">
      <alignment horizontal="right" vertical="center"/>
      <protection locked="0"/>
    </xf>
    <xf numFmtId="169" fontId="22" fillId="33" borderId="0" xfId="0" applyNumberFormat="1" applyFont="1" applyFill="1" applyAlignment="1" applyProtection="1">
      <alignment horizontal="right" vertical="center"/>
      <protection locked="0"/>
    </xf>
    <xf numFmtId="169" fontId="21" fillId="33" borderId="4" xfId="28" applyNumberFormat="1" applyFont="1" applyFill="1" applyBorder="1" applyAlignment="1" applyProtection="1">
      <alignment horizontal="right" vertical="center"/>
    </xf>
    <xf numFmtId="169" fontId="22" fillId="33" borderId="0" xfId="40" applyNumberFormat="1" applyFont="1" applyFill="1" applyAlignment="1" applyProtection="1">
      <alignment vertical="center"/>
      <protection locked="0"/>
    </xf>
    <xf numFmtId="169" fontId="35" fillId="33" borderId="0" xfId="28" applyNumberFormat="1" applyFont="1" applyFill="1" applyAlignment="1" applyProtection="1">
      <alignment horizontal="right" vertical="center"/>
      <protection locked="0"/>
    </xf>
    <xf numFmtId="169" fontId="28" fillId="33" borderId="0" xfId="28" applyNumberFormat="1" applyFont="1" applyFill="1" applyAlignment="1" applyProtection="1">
      <protection locked="0"/>
    </xf>
    <xf numFmtId="169" fontId="22" fillId="33" borderId="0" xfId="0" applyNumberFormat="1" applyFont="1" applyFill="1" applyAlignment="1">
      <alignment horizontal="right" vertical="center"/>
    </xf>
    <xf numFmtId="169" fontId="21" fillId="33" borderId="4" xfId="40" applyNumberFormat="1" applyFont="1" applyFill="1" applyBorder="1" applyAlignment="1">
      <alignment horizontal="right" vertical="center"/>
    </xf>
    <xf numFmtId="37" fontId="22" fillId="33" borderId="0" xfId="28" applyNumberFormat="1" applyFont="1" applyFill="1" applyAlignment="1" applyProtection="1">
      <alignment horizontal="right" vertical="center"/>
      <protection locked="0"/>
    </xf>
    <xf numFmtId="37" fontId="22" fillId="33" borderId="0" xfId="28" applyNumberFormat="1" applyFont="1" applyFill="1" applyBorder="1" applyAlignment="1" applyProtection="1">
      <alignment horizontal="right" vertical="center"/>
    </xf>
    <xf numFmtId="37" fontId="22" fillId="33" borderId="3" xfId="28" applyNumberFormat="1" applyFont="1" applyFill="1" applyBorder="1" applyAlignment="1" applyProtection="1">
      <alignment horizontal="right" vertical="center"/>
      <protection locked="0"/>
    </xf>
    <xf numFmtId="37" fontId="22" fillId="33" borderId="0" xfId="28" applyNumberFormat="1" applyFont="1" applyFill="1" applyAlignment="1" applyProtection="1">
      <alignment horizontal="right" vertical="center"/>
    </xf>
    <xf numFmtId="37" fontId="21" fillId="33" borderId="0" xfId="28" applyNumberFormat="1" applyFont="1" applyFill="1" applyAlignment="1" applyProtection="1">
      <alignment horizontal="right" vertical="center"/>
    </xf>
    <xf numFmtId="37" fontId="22" fillId="33" borderId="1" xfId="28" applyNumberFormat="1" applyFont="1" applyFill="1" applyBorder="1" applyAlignment="1" applyProtection="1">
      <alignment horizontal="right" vertical="center"/>
    </xf>
    <xf numFmtId="37" fontId="22" fillId="33" borderId="1" xfId="28" applyNumberFormat="1" applyFont="1" applyFill="1" applyBorder="1" applyAlignment="1" applyProtection="1">
      <alignment horizontal="right" vertical="center"/>
      <protection locked="0"/>
    </xf>
    <xf numFmtId="37" fontId="21" fillId="33" borderId="2" xfId="28" applyNumberFormat="1" applyFont="1" applyFill="1" applyBorder="1" applyAlignment="1" applyProtection="1">
      <alignment horizontal="right" vertical="center"/>
    </xf>
    <xf numFmtId="169" fontId="22" fillId="33" borderId="3" xfId="28" applyNumberFormat="1" applyFont="1" applyFill="1" applyBorder="1" applyAlignment="1" applyProtection="1">
      <alignment vertical="center"/>
      <protection locked="0"/>
    </xf>
    <xf numFmtId="170" fontId="22" fillId="33" borderId="0" xfId="28" applyNumberFormat="1" applyFont="1" applyFill="1" applyBorder="1" applyAlignment="1" applyProtection="1">
      <alignment horizontal="right" vertical="center"/>
      <protection locked="0"/>
    </xf>
    <xf numFmtId="170" fontId="22" fillId="33" borderId="0" xfId="0" applyNumberFormat="1" applyFont="1" applyFill="1" applyAlignment="1" applyProtection="1">
      <alignment horizontal="right" vertical="center"/>
      <protection locked="0"/>
    </xf>
    <xf numFmtId="169" fontId="21" fillId="33" borderId="0" xfId="28" applyNumberFormat="1" applyFont="1" applyFill="1" applyAlignment="1" applyProtection="1">
      <alignment horizontal="right" vertical="center"/>
    </xf>
    <xf numFmtId="170" fontId="22" fillId="33" borderId="0" xfId="28" applyNumberFormat="1" applyFont="1" applyFill="1" applyAlignment="1" applyProtection="1">
      <alignment horizontal="right" vertical="center"/>
      <protection locked="0"/>
    </xf>
    <xf numFmtId="170" fontId="22" fillId="33" borderId="3" xfId="28" applyNumberFormat="1" applyFont="1" applyFill="1" applyBorder="1" applyAlignment="1" applyProtection="1">
      <alignment horizontal="right" vertical="center"/>
      <protection locked="0"/>
    </xf>
    <xf numFmtId="170" fontId="21" fillId="33" borderId="5" xfId="40" applyNumberFormat="1" applyFont="1" applyFill="1" applyBorder="1" applyAlignment="1">
      <alignment horizontal="right" vertical="center"/>
    </xf>
    <xf numFmtId="170" fontId="22" fillId="33" borderId="0" xfId="40" applyNumberFormat="1" applyFont="1" applyFill="1" applyAlignment="1">
      <alignment horizontal="right" vertical="center"/>
    </xf>
    <xf numFmtId="170" fontId="21" fillId="33" borderId="3" xfId="28" applyNumberFormat="1" applyFont="1" applyFill="1" applyBorder="1" applyAlignment="1" applyProtection="1">
      <alignment horizontal="right" vertical="center"/>
    </xf>
    <xf numFmtId="10" fontId="22" fillId="33" borderId="0" xfId="43" applyNumberFormat="1" applyFont="1" applyFill="1" applyAlignment="1" applyProtection="1">
      <alignment vertical="center"/>
      <protection locked="0"/>
    </xf>
    <xf numFmtId="169" fontId="22" fillId="33" borderId="0" xfId="43" applyNumberFormat="1" applyFont="1" applyFill="1" applyBorder="1" applyAlignment="1" applyProtection="1">
      <alignment vertical="center"/>
      <protection locked="0"/>
    </xf>
    <xf numFmtId="170" fontId="37" fillId="33" borderId="3" xfId="28" applyNumberFormat="1" applyFont="1" applyFill="1" applyBorder="1" applyAlignment="1" applyProtection="1">
      <alignment horizontal="right" vertical="center"/>
    </xf>
    <xf numFmtId="170" fontId="36" fillId="33" borderId="3" xfId="28" applyNumberFormat="1" applyFont="1" applyFill="1" applyBorder="1" applyAlignment="1" applyProtection="1">
      <alignment vertical="center"/>
    </xf>
    <xf numFmtId="170" fontId="22" fillId="33" borderId="0" xfId="40" applyNumberFormat="1" applyFont="1" applyFill="1" applyAlignment="1" applyProtection="1">
      <alignment horizontal="right" vertical="center"/>
      <protection locked="0"/>
    </xf>
    <xf numFmtId="170" fontId="37" fillId="33" borderId="3" xfId="28" applyNumberFormat="1" applyFont="1" applyFill="1" applyBorder="1" applyAlignment="1" applyProtection="1">
      <alignment vertical="center"/>
    </xf>
    <xf numFmtId="164" fontId="38" fillId="33" borderId="0" xfId="28" applyFont="1" applyFill="1" applyAlignment="1" applyProtection="1">
      <protection locked="0"/>
    </xf>
    <xf numFmtId="169" fontId="38" fillId="33" borderId="0" xfId="28" applyNumberFormat="1" applyFont="1" applyFill="1" applyAlignment="1" applyProtection="1">
      <protection locked="0"/>
    </xf>
    <xf numFmtId="0" fontId="38" fillId="33" borderId="0" xfId="0" applyFont="1" applyFill="1" applyProtection="1">
      <protection locked="0"/>
    </xf>
    <xf numFmtId="164" fontId="21" fillId="33" borderId="0" xfId="0" applyNumberFormat="1" applyFont="1" applyFill="1" applyAlignment="1" applyProtection="1">
      <alignment horizontal="center"/>
      <protection locked="0"/>
    </xf>
    <xf numFmtId="164" fontId="22" fillId="33" borderId="0" xfId="40" applyNumberFormat="1" applyFont="1" applyFill="1" applyAlignment="1" applyProtection="1">
      <alignment vertical="center"/>
      <protection locked="0"/>
    </xf>
    <xf numFmtId="164" fontId="21" fillId="33" borderId="0" xfId="40" applyNumberFormat="1" applyFont="1" applyFill="1" applyAlignment="1" applyProtection="1">
      <alignment vertical="center"/>
      <protection locked="0"/>
    </xf>
    <xf numFmtId="164" fontId="28" fillId="33" borderId="0" xfId="40" applyNumberFormat="1" applyFont="1" applyFill="1" applyAlignment="1" applyProtection="1">
      <alignment vertical="center"/>
      <protection locked="0"/>
    </xf>
    <xf numFmtId="164" fontId="32" fillId="33" borderId="0" xfId="0" applyNumberFormat="1" applyFont="1" applyFill="1" applyProtection="1">
      <protection locked="0"/>
    </xf>
    <xf numFmtId="164" fontId="22" fillId="33" borderId="0" xfId="0" applyNumberFormat="1" applyFont="1" applyFill="1" applyAlignment="1" applyProtection="1">
      <alignment vertical="center"/>
      <protection locked="0"/>
    </xf>
    <xf numFmtId="164" fontId="22" fillId="33" borderId="0" xfId="40" applyNumberFormat="1" applyFont="1" applyFill="1" applyAlignment="1" applyProtection="1">
      <alignment horizontal="right" vertical="center"/>
      <protection locked="0"/>
    </xf>
    <xf numFmtId="164" fontId="22" fillId="33" borderId="0" xfId="0" applyNumberFormat="1" applyFont="1" applyFill="1" applyAlignment="1" applyProtection="1">
      <alignment horizontal="right" vertical="center"/>
      <protection locked="0"/>
    </xf>
    <xf numFmtId="164" fontId="24" fillId="33" borderId="0" xfId="40" applyNumberFormat="1" applyFont="1" applyFill="1" applyAlignment="1" applyProtection="1">
      <alignment horizontal="right" vertical="center"/>
      <protection locked="0"/>
    </xf>
    <xf numFmtId="164" fontId="21" fillId="33" borderId="0" xfId="0" applyNumberFormat="1" applyFont="1" applyFill="1" applyAlignment="1" applyProtection="1">
      <alignment horizontal="right" vertical="center"/>
      <protection locked="0"/>
    </xf>
    <xf numFmtId="37" fontId="21" fillId="33" borderId="0" xfId="28" applyNumberFormat="1" applyFont="1" applyFill="1" applyBorder="1" applyAlignment="1" applyProtection="1">
      <alignment horizontal="right" vertical="center"/>
      <protection locked="0"/>
    </xf>
    <xf numFmtId="164" fontId="38" fillId="33" borderId="0" xfId="28" applyFont="1" applyFill="1" applyBorder="1" applyAlignment="1" applyProtection="1">
      <protection locked="0"/>
    </xf>
    <xf numFmtId="164" fontId="22" fillId="33" borderId="0" xfId="0" applyNumberFormat="1" applyFont="1" applyFill="1" applyAlignment="1" applyProtection="1">
      <alignment horizontal="right" wrapText="1"/>
      <protection locked="0"/>
    </xf>
    <xf numFmtId="164" fontId="35" fillId="33" borderId="0" xfId="28" applyFont="1" applyFill="1" applyBorder="1" applyAlignment="1" applyProtection="1">
      <alignment horizontal="right" vertical="center"/>
      <protection locked="0"/>
    </xf>
    <xf numFmtId="37" fontId="22" fillId="33" borderId="0" xfId="40" applyNumberFormat="1" applyFont="1" applyFill="1" applyAlignment="1" applyProtection="1">
      <alignment horizontal="right"/>
      <protection locked="0"/>
    </xf>
    <xf numFmtId="37" fontId="22" fillId="33" borderId="0" xfId="29" applyNumberFormat="1" applyFont="1" applyFill="1" applyBorder="1" applyAlignment="1" applyProtection="1">
      <alignment vertical="center"/>
      <protection locked="0"/>
    </xf>
    <xf numFmtId="37" fontId="22" fillId="33" borderId="0" xfId="40" applyNumberFormat="1" applyFont="1" applyFill="1" applyAlignment="1" applyProtection="1">
      <alignment horizontal="right" wrapText="1"/>
      <protection locked="0"/>
    </xf>
    <xf numFmtId="37" fontId="24" fillId="33" borderId="0" xfId="40" applyNumberFormat="1" applyFont="1" applyFill="1" applyAlignment="1" applyProtection="1">
      <alignment horizontal="right" wrapText="1"/>
      <protection locked="0"/>
    </xf>
    <xf numFmtId="37" fontId="21" fillId="33" borderId="0" xfId="29" applyNumberFormat="1" applyFont="1" applyFill="1" applyBorder="1" applyAlignment="1" applyProtection="1">
      <alignment vertical="center"/>
      <protection locked="0"/>
    </xf>
    <xf numFmtId="167" fontId="24" fillId="33" borderId="0" xfId="29" applyNumberFormat="1" applyFont="1" applyFill="1" applyBorder="1" applyAlignment="1" applyProtection="1">
      <alignment horizontal="center" vertical="center"/>
      <protection locked="0"/>
    </xf>
    <xf numFmtId="167" fontId="21" fillId="33" borderId="0" xfId="40" applyNumberFormat="1" applyFont="1" applyFill="1" applyAlignment="1" applyProtection="1">
      <alignment horizontal="center" vertical="center"/>
      <protection locked="0"/>
    </xf>
    <xf numFmtId="167" fontId="22" fillId="33" borderId="0" xfId="40" quotePrefix="1" applyNumberFormat="1" applyFont="1" applyFill="1" applyAlignment="1" applyProtection="1">
      <alignment horizontal="center" vertical="center"/>
      <protection locked="0"/>
    </xf>
    <xf numFmtId="0" fontId="21" fillId="33" borderId="0" xfId="0" applyFont="1" applyFill="1" applyAlignment="1" applyProtection="1">
      <alignment horizontal="center"/>
      <protection locked="0"/>
    </xf>
    <xf numFmtId="0" fontId="29" fillId="33" borderId="0" xfId="0" applyFont="1" applyFill="1" applyAlignment="1" applyProtection="1">
      <alignment horizontal="center"/>
      <protection locked="0"/>
    </xf>
    <xf numFmtId="167" fontId="24" fillId="33" borderId="0" xfId="40" applyNumberFormat="1" applyFont="1" applyFill="1" applyAlignment="1" applyProtection="1">
      <alignment horizontal="center" vertical="center"/>
      <protection locked="0"/>
    </xf>
    <xf numFmtId="167" fontId="24" fillId="33" borderId="0" xfId="40" applyNumberFormat="1" applyFont="1" applyFill="1" applyAlignment="1">
      <alignment horizontal="center" vertical="center"/>
    </xf>
    <xf numFmtId="0" fontId="21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165" fontId="21" fillId="33" borderId="0" xfId="40" applyNumberFormat="1" applyFont="1" applyFill="1" applyAlignment="1" applyProtection="1">
      <alignment horizontal="center" vertical="center"/>
      <protection locked="0"/>
    </xf>
    <xf numFmtId="167" fontId="22" fillId="33" borderId="3" xfId="40" applyNumberFormat="1" applyFont="1" applyFill="1" applyBorder="1" applyAlignment="1" applyProtection="1">
      <alignment horizontal="center" vertical="center"/>
      <protection locked="0"/>
    </xf>
    <xf numFmtId="0" fontId="24" fillId="33" borderId="0" xfId="0" applyFont="1" applyFill="1" applyAlignment="1" applyProtection="1">
      <alignment horizontal="center"/>
      <protection locked="0"/>
    </xf>
    <xf numFmtId="164" fontId="21" fillId="33" borderId="0" xfId="0" applyNumberFormat="1" applyFont="1" applyFill="1" applyAlignment="1" applyProtection="1">
      <alignment horizontal="center"/>
      <protection locked="0"/>
    </xf>
    <xf numFmtId="164" fontId="22" fillId="33" borderId="0" xfId="0" applyNumberFormat="1" applyFont="1" applyFill="1" applyAlignment="1" applyProtection="1">
      <alignment horizontal="center"/>
      <protection locked="0"/>
    </xf>
    <xf numFmtId="0" fontId="22" fillId="33" borderId="0" xfId="0" applyFont="1" applyFill="1" applyAlignment="1" applyProtection="1">
      <alignment horizontal="center"/>
      <protection locked="0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3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66FFFF"/>
      <color rgb="FFFF99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81"/>
  <sheetViews>
    <sheetView showGridLines="0" view="pageBreakPreview" topLeftCell="A70" zoomScale="70" zoomScaleNormal="100" zoomScaleSheetLayoutView="70" workbookViewId="0">
      <selection activeCell="K80" sqref="K80"/>
    </sheetView>
  </sheetViews>
  <sheetFormatPr defaultColWidth="0.7265625" defaultRowHeight="21.5" customHeight="1" x14ac:dyDescent="0.35"/>
  <cols>
    <col min="1" max="1" width="1.7265625" style="58" customWidth="1"/>
    <col min="2" max="2" width="31.90625" style="58" customWidth="1"/>
    <col min="3" max="3" width="9.26953125" style="59" customWidth="1"/>
    <col min="4" max="4" width="0.81640625" style="58" customWidth="1"/>
    <col min="5" max="5" width="15.1796875" style="69" customWidth="1"/>
    <col min="6" max="6" width="0.81640625" style="61" customWidth="1"/>
    <col min="7" max="7" width="15.08984375" style="69" customWidth="1"/>
    <col min="8" max="8" width="0.81640625" style="61" customWidth="1"/>
    <col min="9" max="9" width="14.6328125" style="61" customWidth="1"/>
    <col min="10" max="10" width="0.81640625" style="61" customWidth="1"/>
    <col min="11" max="11" width="15.6328125" style="61" customWidth="1"/>
    <col min="12" max="12" width="7.90625" style="58" customWidth="1"/>
    <col min="13" max="13" width="13.7265625" style="70" bestFit="1" customWidth="1"/>
    <col min="14" max="14" width="9.90625" style="70" bestFit="1" customWidth="1"/>
    <col min="15" max="15" width="13.7265625" style="70" bestFit="1" customWidth="1"/>
    <col min="16" max="16" width="5.7265625" style="70" customWidth="1"/>
    <col min="17" max="17" width="13.7265625" style="70" bestFit="1" customWidth="1"/>
    <col min="18" max="18" width="9.90625" style="70" bestFit="1" customWidth="1"/>
    <col min="19" max="19" width="13.7265625" style="70" bestFit="1" customWidth="1"/>
    <col min="20" max="370" width="5.7265625" style="58" customWidth="1"/>
    <col min="371" max="16384" width="0.7265625" style="58"/>
  </cols>
  <sheetData>
    <row r="1" spans="1:20" s="56" customFormat="1" ht="22" customHeight="1" x14ac:dyDescent="0.35">
      <c r="A1" s="52" t="s">
        <v>123</v>
      </c>
      <c r="B1" s="52"/>
      <c r="C1" s="53"/>
      <c r="D1" s="52"/>
      <c r="E1" s="54"/>
      <c r="F1" s="55"/>
      <c r="G1" s="54"/>
      <c r="H1" s="55"/>
      <c r="I1" s="55"/>
      <c r="J1" s="55"/>
      <c r="K1" s="55"/>
      <c r="M1" s="57"/>
      <c r="N1" s="57"/>
      <c r="O1" s="57"/>
      <c r="P1" s="57"/>
      <c r="Q1" s="57"/>
      <c r="R1" s="57"/>
      <c r="S1" s="57"/>
    </row>
    <row r="2" spans="1:20" s="56" customFormat="1" ht="22" customHeight="1" x14ac:dyDescent="0.35">
      <c r="A2" s="52" t="s">
        <v>74</v>
      </c>
      <c r="B2" s="52"/>
      <c r="C2" s="53"/>
      <c r="D2" s="52"/>
      <c r="E2" s="54"/>
      <c r="F2" s="55"/>
      <c r="G2" s="54"/>
      <c r="H2" s="55"/>
      <c r="I2" s="55"/>
      <c r="J2" s="55"/>
      <c r="K2" s="55"/>
      <c r="M2" s="57"/>
      <c r="N2" s="57"/>
      <c r="O2" s="57"/>
      <c r="P2" s="57"/>
      <c r="Q2" s="57"/>
      <c r="R2" s="57"/>
      <c r="S2" s="57"/>
    </row>
    <row r="3" spans="1:20" ht="22" customHeight="1" x14ac:dyDescent="0.35">
      <c r="E3" s="60"/>
      <c r="G3" s="60"/>
      <c r="M3" s="62"/>
      <c r="N3" s="62"/>
      <c r="O3" s="62"/>
      <c r="P3" s="62"/>
      <c r="Q3" s="62"/>
      <c r="R3" s="62"/>
      <c r="S3" s="62"/>
    </row>
    <row r="4" spans="1:20" ht="22" customHeight="1" x14ac:dyDescent="0.35">
      <c r="E4" s="298" t="s">
        <v>63</v>
      </c>
      <c r="F4" s="298"/>
      <c r="G4" s="298"/>
      <c r="H4" s="63"/>
      <c r="I4" s="298" t="s">
        <v>64</v>
      </c>
      <c r="J4" s="298"/>
      <c r="K4" s="298"/>
      <c r="M4" s="62"/>
      <c r="N4" s="62"/>
      <c r="O4" s="62"/>
      <c r="P4" s="62"/>
      <c r="Q4" s="62"/>
      <c r="R4" s="62"/>
      <c r="S4" s="62"/>
    </row>
    <row r="5" spans="1:20" ht="22" customHeight="1" x14ac:dyDescent="0.35">
      <c r="E5" s="299" t="s">
        <v>0</v>
      </c>
      <c r="F5" s="299"/>
      <c r="G5" s="299"/>
      <c r="H5" s="65"/>
      <c r="I5" s="299" t="s">
        <v>0</v>
      </c>
      <c r="J5" s="299"/>
      <c r="K5" s="299"/>
      <c r="M5" s="62"/>
      <c r="N5" s="62"/>
      <c r="O5" s="62"/>
      <c r="P5" s="62"/>
      <c r="Q5" s="62"/>
      <c r="R5" s="62"/>
      <c r="S5" s="62"/>
    </row>
    <row r="6" spans="1:20" ht="22" customHeight="1" x14ac:dyDescent="0.35">
      <c r="A6" s="52" t="s">
        <v>2</v>
      </c>
      <c r="C6" s="59" t="s">
        <v>1</v>
      </c>
      <c r="E6" s="66" t="s">
        <v>183</v>
      </c>
      <c r="F6" s="66"/>
      <c r="G6" s="66" t="s">
        <v>184</v>
      </c>
      <c r="H6" s="66"/>
      <c r="I6" s="66" t="s">
        <v>183</v>
      </c>
      <c r="J6" s="66"/>
      <c r="K6" s="66" t="s">
        <v>184</v>
      </c>
      <c r="M6" s="62"/>
      <c r="N6" s="62"/>
      <c r="O6" s="62"/>
      <c r="P6" s="62"/>
      <c r="Q6" s="62"/>
      <c r="R6" s="62"/>
      <c r="S6" s="62"/>
    </row>
    <row r="7" spans="1:20" ht="22" customHeight="1" x14ac:dyDescent="0.35">
      <c r="C7" s="58"/>
      <c r="E7" s="297" t="s">
        <v>65</v>
      </c>
      <c r="F7" s="297"/>
      <c r="G7" s="297"/>
      <c r="H7" s="297"/>
      <c r="I7" s="297"/>
      <c r="J7" s="297"/>
      <c r="K7" s="297"/>
      <c r="M7" s="62"/>
      <c r="N7" s="62"/>
      <c r="O7" s="62"/>
      <c r="P7" s="62"/>
      <c r="Q7" s="62"/>
      <c r="R7" s="62"/>
      <c r="S7" s="62"/>
    </row>
    <row r="8" spans="1:20" ht="22" customHeight="1" x14ac:dyDescent="0.35">
      <c r="A8" s="67" t="s">
        <v>3</v>
      </c>
      <c r="B8" s="68"/>
      <c r="C8" s="67"/>
      <c r="D8" s="68"/>
    </row>
    <row r="9" spans="1:20" ht="22" customHeight="1" x14ac:dyDescent="0.35">
      <c r="A9" s="58" t="s">
        <v>4</v>
      </c>
      <c r="C9" s="59">
        <v>4</v>
      </c>
      <c r="E9" s="71">
        <v>35428525</v>
      </c>
      <c r="F9" s="71"/>
      <c r="G9" s="71">
        <v>38674649</v>
      </c>
      <c r="H9" s="71"/>
      <c r="I9" s="71">
        <v>14097637</v>
      </c>
      <c r="J9" s="71"/>
      <c r="K9" s="71">
        <v>35968464</v>
      </c>
      <c r="T9" s="70"/>
    </row>
    <row r="10" spans="1:20" ht="22" customHeight="1" x14ac:dyDescent="0.35">
      <c r="A10" s="58" t="s">
        <v>125</v>
      </c>
      <c r="C10" s="59" t="s">
        <v>188</v>
      </c>
      <c r="E10" s="71">
        <v>315820041</v>
      </c>
      <c r="F10" s="71"/>
      <c r="G10" s="71">
        <v>313338332</v>
      </c>
      <c r="H10" s="71"/>
      <c r="I10" s="71">
        <v>314269446</v>
      </c>
      <c r="J10" s="72"/>
      <c r="K10" s="71">
        <v>312022007</v>
      </c>
      <c r="T10" s="70"/>
    </row>
    <row r="11" spans="1:20" ht="22" customHeight="1" x14ac:dyDescent="0.35">
      <c r="A11" s="58" t="s">
        <v>52</v>
      </c>
      <c r="C11" s="59">
        <v>18</v>
      </c>
      <c r="E11" s="71">
        <v>5992100</v>
      </c>
      <c r="F11" s="71"/>
      <c r="G11" s="71">
        <v>1507750</v>
      </c>
      <c r="H11" s="71"/>
      <c r="I11" s="71">
        <v>5992100</v>
      </c>
      <c r="J11" s="72"/>
      <c r="K11" s="71">
        <v>1507750</v>
      </c>
      <c r="T11" s="70"/>
    </row>
    <row r="12" spans="1:20" ht="22" customHeight="1" x14ac:dyDescent="0.35">
      <c r="A12" s="58" t="s">
        <v>122</v>
      </c>
      <c r="C12" s="59">
        <v>3</v>
      </c>
      <c r="E12" s="71">
        <v>0</v>
      </c>
      <c r="F12" s="71"/>
      <c r="G12" s="73">
        <v>0</v>
      </c>
      <c r="H12" s="71"/>
      <c r="I12" s="71">
        <v>0</v>
      </c>
      <c r="J12" s="72"/>
      <c r="K12" s="71">
        <v>5000000</v>
      </c>
      <c r="T12" s="70"/>
    </row>
    <row r="13" spans="1:20" ht="22" customHeight="1" x14ac:dyDescent="0.35">
      <c r="A13" s="58" t="s">
        <v>5</v>
      </c>
      <c r="C13" s="59">
        <v>6</v>
      </c>
      <c r="E13" s="71">
        <v>445006617</v>
      </c>
      <c r="F13" s="71"/>
      <c r="G13" s="73">
        <v>379047847</v>
      </c>
      <c r="H13" s="71"/>
      <c r="I13" s="71">
        <v>444144638</v>
      </c>
      <c r="J13" s="71"/>
      <c r="K13" s="71">
        <v>377984426</v>
      </c>
      <c r="T13" s="70"/>
    </row>
    <row r="14" spans="1:20" ht="22" customHeight="1" x14ac:dyDescent="0.35">
      <c r="A14" s="58" t="s">
        <v>6</v>
      </c>
      <c r="E14" s="74">
        <v>10336080</v>
      </c>
      <c r="F14" s="71"/>
      <c r="G14" s="74">
        <v>7802464</v>
      </c>
      <c r="H14" s="71"/>
      <c r="I14" s="74">
        <v>10270458</v>
      </c>
      <c r="J14" s="71"/>
      <c r="K14" s="74">
        <v>7716700</v>
      </c>
      <c r="T14" s="70"/>
    </row>
    <row r="15" spans="1:20" ht="22" customHeight="1" x14ac:dyDescent="0.35">
      <c r="A15" s="68" t="s">
        <v>7</v>
      </c>
      <c r="E15" s="110">
        <v>812583363</v>
      </c>
      <c r="F15" s="75"/>
      <c r="G15" s="110">
        <v>740371042</v>
      </c>
      <c r="H15" s="75"/>
      <c r="I15" s="110">
        <v>788774279</v>
      </c>
      <c r="J15" s="75"/>
      <c r="K15" s="110">
        <v>740199347</v>
      </c>
      <c r="T15" s="70"/>
    </row>
    <row r="16" spans="1:20" ht="22" customHeight="1" x14ac:dyDescent="0.35">
      <c r="E16" s="76"/>
      <c r="F16" s="77"/>
      <c r="G16" s="78"/>
      <c r="H16" s="77"/>
      <c r="I16" s="77"/>
      <c r="J16" s="77"/>
      <c r="K16" s="79"/>
      <c r="T16" s="70"/>
    </row>
    <row r="17" spans="1:20" s="80" customFormat="1" ht="22" customHeight="1" x14ac:dyDescent="0.35">
      <c r="A17" s="67" t="s">
        <v>8</v>
      </c>
      <c r="B17" s="67"/>
      <c r="C17" s="59"/>
      <c r="E17" s="81"/>
      <c r="F17" s="82"/>
      <c r="G17" s="83"/>
      <c r="H17" s="82"/>
      <c r="I17" s="82"/>
      <c r="J17" s="82"/>
      <c r="K17" s="84"/>
      <c r="M17" s="85"/>
      <c r="N17" s="70"/>
      <c r="O17" s="85"/>
      <c r="P17" s="70"/>
      <c r="Q17" s="85"/>
      <c r="R17" s="70"/>
      <c r="S17" s="85"/>
      <c r="T17" s="70"/>
    </row>
    <row r="18" spans="1:20" ht="22" customHeight="1" x14ac:dyDescent="0.35">
      <c r="A18" s="58" t="s">
        <v>9</v>
      </c>
      <c r="E18" s="71">
        <v>5783700</v>
      </c>
      <c r="F18" s="71"/>
      <c r="G18" s="71">
        <v>5783700</v>
      </c>
      <c r="H18" s="71"/>
      <c r="I18" s="73">
        <v>783700</v>
      </c>
      <c r="J18" s="71"/>
      <c r="K18" s="71">
        <v>783700</v>
      </c>
      <c r="T18" s="70"/>
    </row>
    <row r="19" spans="1:20" ht="22" customHeight="1" x14ac:dyDescent="0.35">
      <c r="A19" s="58" t="s">
        <v>58</v>
      </c>
      <c r="C19" s="59">
        <v>7</v>
      </c>
      <c r="E19" s="71">
        <v>0</v>
      </c>
      <c r="F19" s="71"/>
      <c r="G19" s="71">
        <v>0</v>
      </c>
      <c r="H19" s="86"/>
      <c r="I19" s="73">
        <v>31119971</v>
      </c>
      <c r="J19" s="86"/>
      <c r="K19" s="71">
        <v>7369971</v>
      </c>
      <c r="T19" s="70"/>
    </row>
    <row r="20" spans="1:20" ht="22" customHeight="1" x14ac:dyDescent="0.35">
      <c r="A20" s="58" t="s">
        <v>75</v>
      </c>
      <c r="C20" s="59">
        <v>8</v>
      </c>
      <c r="E20" s="71">
        <v>1294922190</v>
      </c>
      <c r="F20" s="71"/>
      <c r="G20" s="71">
        <v>1189516911</v>
      </c>
      <c r="H20" s="86"/>
      <c r="I20" s="73">
        <v>1294708591</v>
      </c>
      <c r="J20" s="86"/>
      <c r="K20" s="71">
        <v>1189169001</v>
      </c>
      <c r="T20" s="70"/>
    </row>
    <row r="21" spans="1:20" ht="22" customHeight="1" x14ac:dyDescent="0.35">
      <c r="A21" s="58" t="s">
        <v>76</v>
      </c>
      <c r="E21" s="71">
        <v>5757217</v>
      </c>
      <c r="F21" s="71"/>
      <c r="G21" s="71">
        <v>8338970</v>
      </c>
      <c r="H21" s="71"/>
      <c r="I21" s="73">
        <v>5556119</v>
      </c>
      <c r="J21" s="71"/>
      <c r="K21" s="71">
        <v>7936775</v>
      </c>
      <c r="T21" s="70"/>
    </row>
    <row r="22" spans="1:20" ht="22" customHeight="1" x14ac:dyDescent="0.35">
      <c r="A22" s="58" t="s">
        <v>77</v>
      </c>
      <c r="E22" s="71">
        <v>2178766</v>
      </c>
      <c r="F22" s="71"/>
      <c r="G22" s="71">
        <v>2235759</v>
      </c>
      <c r="H22" s="71"/>
      <c r="I22" s="73">
        <v>1741546</v>
      </c>
      <c r="J22" s="71"/>
      <c r="K22" s="71">
        <v>1820140</v>
      </c>
      <c r="T22" s="70"/>
    </row>
    <row r="23" spans="1:20" ht="22" customHeight="1" x14ac:dyDescent="0.35">
      <c r="A23" s="58" t="s">
        <v>78</v>
      </c>
      <c r="E23" s="74">
        <v>8019461</v>
      </c>
      <c r="F23" s="71"/>
      <c r="G23" s="74">
        <v>9607943</v>
      </c>
      <c r="H23" s="71"/>
      <c r="I23" s="74">
        <v>7551742</v>
      </c>
      <c r="J23" s="71"/>
      <c r="K23" s="74">
        <v>9271676</v>
      </c>
      <c r="T23" s="70"/>
    </row>
    <row r="24" spans="1:20" ht="22" customHeight="1" x14ac:dyDescent="0.35">
      <c r="A24" s="68" t="s">
        <v>10</v>
      </c>
      <c r="E24" s="110">
        <v>1316661334</v>
      </c>
      <c r="F24" s="87"/>
      <c r="G24" s="110">
        <v>1215483283</v>
      </c>
      <c r="H24" s="87"/>
      <c r="I24" s="110">
        <v>1341461669</v>
      </c>
      <c r="J24" s="87"/>
      <c r="K24" s="110">
        <v>1216351263</v>
      </c>
    </row>
    <row r="25" spans="1:20" ht="22" customHeight="1" x14ac:dyDescent="0.35">
      <c r="A25" s="68"/>
      <c r="E25" s="88"/>
      <c r="F25" s="77"/>
      <c r="G25" s="89"/>
      <c r="H25" s="77"/>
      <c r="I25" s="88"/>
      <c r="J25" s="77"/>
      <c r="K25" s="89"/>
    </row>
    <row r="26" spans="1:20" ht="22" customHeight="1" thickBot="1" x14ac:dyDescent="0.4">
      <c r="A26" s="68" t="s">
        <v>11</v>
      </c>
      <c r="B26" s="68"/>
      <c r="E26" s="112">
        <v>2129244697</v>
      </c>
      <c r="F26" s="90"/>
      <c r="G26" s="111">
        <v>1955854325</v>
      </c>
      <c r="H26" s="90"/>
      <c r="I26" s="112">
        <v>2130235948</v>
      </c>
      <c r="J26" s="90"/>
      <c r="K26" s="111">
        <v>1956550610</v>
      </c>
    </row>
    <row r="27" spans="1:20" ht="22" customHeight="1" thickTop="1" x14ac:dyDescent="0.35">
      <c r="B27" s="68"/>
      <c r="D27" s="68"/>
      <c r="E27" s="91"/>
      <c r="G27" s="91"/>
      <c r="M27" s="62"/>
      <c r="N27" s="62"/>
      <c r="O27" s="62"/>
      <c r="P27" s="62"/>
      <c r="Q27" s="62"/>
      <c r="R27" s="62"/>
      <c r="S27" s="62"/>
    </row>
    <row r="28" spans="1:20" s="56" customFormat="1" ht="22" customHeight="1" x14ac:dyDescent="0.35">
      <c r="A28" s="52" t="s">
        <v>123</v>
      </c>
      <c r="B28" s="52"/>
      <c r="C28" s="53"/>
      <c r="D28" s="52"/>
      <c r="E28" s="92"/>
      <c r="F28" s="55"/>
      <c r="G28" s="92"/>
      <c r="H28" s="55"/>
      <c r="I28" s="55"/>
      <c r="J28" s="55"/>
      <c r="K28" s="55"/>
      <c r="M28" s="93"/>
      <c r="N28" s="93"/>
      <c r="O28" s="93"/>
      <c r="P28" s="93"/>
      <c r="Q28" s="93"/>
      <c r="R28" s="93"/>
      <c r="S28" s="93"/>
    </row>
    <row r="29" spans="1:20" s="56" customFormat="1" ht="22" customHeight="1" x14ac:dyDescent="0.35">
      <c r="A29" s="52" t="s">
        <v>74</v>
      </c>
      <c r="B29" s="52"/>
      <c r="C29" s="53"/>
      <c r="D29" s="52"/>
      <c r="E29" s="92"/>
      <c r="F29" s="55"/>
      <c r="G29" s="92"/>
      <c r="H29" s="55"/>
      <c r="I29" s="55"/>
      <c r="J29" s="55"/>
      <c r="K29" s="55"/>
      <c r="M29" s="93"/>
      <c r="N29" s="93"/>
      <c r="O29" s="93"/>
      <c r="P29" s="93"/>
      <c r="Q29" s="93"/>
      <c r="R29" s="93"/>
      <c r="S29" s="93"/>
    </row>
    <row r="30" spans="1:20" ht="22" customHeight="1" x14ac:dyDescent="0.35">
      <c r="A30" s="68"/>
      <c r="B30" s="68"/>
      <c r="C30" s="67"/>
      <c r="D30" s="68"/>
      <c r="E30" s="60"/>
      <c r="G30" s="60"/>
      <c r="M30" s="62"/>
      <c r="N30" s="62"/>
      <c r="O30" s="62"/>
      <c r="P30" s="62"/>
      <c r="Q30" s="62"/>
      <c r="R30" s="62"/>
      <c r="S30" s="62"/>
    </row>
    <row r="31" spans="1:20" ht="22" customHeight="1" x14ac:dyDescent="0.35">
      <c r="E31" s="298" t="s">
        <v>63</v>
      </c>
      <c r="F31" s="298"/>
      <c r="G31" s="298"/>
      <c r="H31" s="63"/>
      <c r="I31" s="298" t="s">
        <v>64</v>
      </c>
      <c r="J31" s="298"/>
      <c r="K31" s="298"/>
      <c r="M31" s="62"/>
      <c r="N31" s="62"/>
      <c r="O31" s="62"/>
      <c r="P31" s="62"/>
      <c r="Q31" s="62"/>
      <c r="R31" s="62"/>
      <c r="S31" s="62"/>
    </row>
    <row r="32" spans="1:20" ht="22" customHeight="1" x14ac:dyDescent="0.35">
      <c r="E32" s="299" t="s">
        <v>0</v>
      </c>
      <c r="F32" s="299"/>
      <c r="G32" s="299"/>
      <c r="H32" s="65"/>
      <c r="I32" s="299" t="s">
        <v>0</v>
      </c>
      <c r="J32" s="299"/>
      <c r="K32" s="299"/>
      <c r="M32" s="62"/>
      <c r="N32" s="62"/>
      <c r="O32" s="62"/>
      <c r="P32" s="62"/>
      <c r="Q32" s="62"/>
      <c r="R32" s="62"/>
      <c r="S32" s="62"/>
    </row>
    <row r="33" spans="1:20" ht="22" customHeight="1" x14ac:dyDescent="0.35">
      <c r="A33" s="52" t="s">
        <v>90</v>
      </c>
      <c r="C33" s="59" t="s">
        <v>1</v>
      </c>
      <c r="E33" s="66" t="s">
        <v>183</v>
      </c>
      <c r="F33" s="66"/>
      <c r="G33" s="66" t="s">
        <v>184</v>
      </c>
      <c r="H33" s="66"/>
      <c r="I33" s="66" t="s">
        <v>183</v>
      </c>
      <c r="J33" s="66"/>
      <c r="K33" s="66" t="s">
        <v>184</v>
      </c>
      <c r="M33" s="62"/>
      <c r="N33" s="62"/>
      <c r="O33" s="62"/>
      <c r="P33" s="62"/>
      <c r="Q33" s="62"/>
      <c r="R33" s="62"/>
      <c r="S33" s="62"/>
    </row>
    <row r="34" spans="1:20" ht="22" customHeight="1" x14ac:dyDescent="0.35">
      <c r="C34" s="58"/>
      <c r="E34" s="297" t="s">
        <v>65</v>
      </c>
      <c r="F34" s="297"/>
      <c r="G34" s="297"/>
      <c r="H34" s="297"/>
      <c r="I34" s="297"/>
      <c r="J34" s="297"/>
      <c r="K34" s="297"/>
      <c r="M34" s="62"/>
      <c r="N34" s="62"/>
      <c r="O34" s="62"/>
      <c r="P34" s="62"/>
      <c r="Q34" s="62"/>
      <c r="R34" s="62"/>
      <c r="S34" s="62"/>
    </row>
    <row r="35" spans="1:20" ht="22" customHeight="1" x14ac:dyDescent="0.35">
      <c r="A35" s="67" t="s">
        <v>12</v>
      </c>
      <c r="B35" s="68"/>
      <c r="C35" s="67"/>
      <c r="D35" s="68"/>
    </row>
    <row r="36" spans="1:20" ht="22" customHeight="1" x14ac:dyDescent="0.35">
      <c r="A36" s="58" t="s">
        <v>73</v>
      </c>
      <c r="C36" s="59">
        <v>9</v>
      </c>
      <c r="D36" s="68"/>
      <c r="E36" s="86">
        <v>287999544</v>
      </c>
      <c r="G36" s="94">
        <v>130000000</v>
      </c>
      <c r="I36" s="86">
        <v>287999544</v>
      </c>
      <c r="K36" s="94">
        <v>130000000</v>
      </c>
      <c r="T36" s="70"/>
    </row>
    <row r="37" spans="1:20" ht="22.5" customHeight="1" x14ac:dyDescent="0.35">
      <c r="A37" s="58" t="s">
        <v>126</v>
      </c>
      <c r="D37" s="68"/>
      <c r="E37" s="86">
        <v>211902481</v>
      </c>
      <c r="F37" s="86"/>
      <c r="G37" s="71">
        <v>174876594</v>
      </c>
      <c r="H37" s="86"/>
      <c r="I37" s="86">
        <v>210604076</v>
      </c>
      <c r="J37" s="86"/>
      <c r="K37" s="71">
        <v>173800682</v>
      </c>
      <c r="T37" s="70"/>
    </row>
    <row r="38" spans="1:20" ht="22" customHeight="1" x14ac:dyDescent="0.35">
      <c r="A38" s="95" t="s">
        <v>45</v>
      </c>
      <c r="C38" s="59">
        <v>13</v>
      </c>
      <c r="D38" s="68"/>
      <c r="E38" s="86">
        <v>23996919</v>
      </c>
      <c r="F38" s="86"/>
      <c r="G38" s="71">
        <v>30857223</v>
      </c>
      <c r="H38" s="86"/>
      <c r="I38" s="86">
        <v>23996919</v>
      </c>
      <c r="J38" s="86"/>
      <c r="K38" s="71">
        <v>30857223</v>
      </c>
      <c r="T38" s="70"/>
    </row>
    <row r="39" spans="1:20" ht="22" customHeight="1" x14ac:dyDescent="0.35">
      <c r="A39" s="58" t="s">
        <v>53</v>
      </c>
      <c r="C39" s="59">
        <v>18</v>
      </c>
      <c r="D39" s="68"/>
      <c r="E39" s="86">
        <v>346691</v>
      </c>
      <c r="F39" s="86"/>
      <c r="G39" s="71">
        <v>9103242</v>
      </c>
      <c r="H39" s="86"/>
      <c r="I39" s="86">
        <v>346691</v>
      </c>
      <c r="J39" s="86"/>
      <c r="K39" s="71">
        <v>9103242</v>
      </c>
      <c r="T39" s="70"/>
    </row>
    <row r="40" spans="1:20" ht="22" customHeight="1" x14ac:dyDescent="0.35">
      <c r="A40" s="58" t="s">
        <v>46</v>
      </c>
      <c r="B40" s="96"/>
      <c r="E40" s="86"/>
      <c r="F40" s="86"/>
      <c r="G40" s="71"/>
      <c r="H40" s="86"/>
      <c r="I40" s="86"/>
      <c r="J40" s="86"/>
      <c r="K40" s="71"/>
      <c r="T40" s="70"/>
    </row>
    <row r="41" spans="1:20" ht="22" customHeight="1" x14ac:dyDescent="0.35">
      <c r="B41" s="97" t="s">
        <v>47</v>
      </c>
      <c r="C41" s="59">
        <v>9</v>
      </c>
      <c r="E41" s="86">
        <v>55626000</v>
      </c>
      <c r="F41" s="86"/>
      <c r="G41" s="71">
        <v>80585000</v>
      </c>
      <c r="H41" s="86"/>
      <c r="I41" s="86">
        <v>55626000</v>
      </c>
      <c r="J41" s="86"/>
      <c r="K41" s="71">
        <v>80585000</v>
      </c>
      <c r="T41" s="70"/>
    </row>
    <row r="42" spans="1:20" ht="22" customHeight="1" x14ac:dyDescent="0.35">
      <c r="A42" s="58" t="s">
        <v>59</v>
      </c>
      <c r="E42" s="86"/>
      <c r="F42" s="86"/>
      <c r="G42" s="71"/>
      <c r="H42" s="86"/>
      <c r="I42" s="86"/>
      <c r="J42" s="86"/>
      <c r="K42" s="71"/>
      <c r="T42" s="70"/>
    </row>
    <row r="43" spans="1:20" ht="22" customHeight="1" x14ac:dyDescent="0.35">
      <c r="B43" s="58" t="s">
        <v>79</v>
      </c>
      <c r="C43" s="59">
        <v>9</v>
      </c>
      <c r="E43" s="86">
        <v>3556270</v>
      </c>
      <c r="F43" s="86"/>
      <c r="G43" s="71">
        <v>3806636</v>
      </c>
      <c r="H43" s="86"/>
      <c r="I43" s="86">
        <v>3556270</v>
      </c>
      <c r="J43" s="86"/>
      <c r="K43" s="71">
        <v>3806636</v>
      </c>
      <c r="T43" s="70"/>
    </row>
    <row r="44" spans="1:20" ht="22" customHeight="1" x14ac:dyDescent="0.35">
      <c r="A44" s="58" t="s">
        <v>80</v>
      </c>
      <c r="E44" s="86">
        <v>8736334</v>
      </c>
      <c r="F44" s="86"/>
      <c r="G44" s="71">
        <v>35225153</v>
      </c>
      <c r="H44" s="86"/>
      <c r="I44" s="86">
        <v>8736334</v>
      </c>
      <c r="J44" s="86"/>
      <c r="K44" s="71">
        <v>35225153</v>
      </c>
      <c r="T44" s="70"/>
    </row>
    <row r="45" spans="1:20" ht="22" customHeight="1" x14ac:dyDescent="0.35">
      <c r="A45" s="58" t="s">
        <v>13</v>
      </c>
      <c r="E45" s="260">
        <v>1498304</v>
      </c>
      <c r="F45" s="86"/>
      <c r="G45" s="74">
        <v>5913109</v>
      </c>
      <c r="H45" s="86"/>
      <c r="I45" s="260">
        <v>1492912</v>
      </c>
      <c r="J45" s="86"/>
      <c r="K45" s="74">
        <v>5906193</v>
      </c>
      <c r="T45" s="70"/>
    </row>
    <row r="46" spans="1:20" ht="22" customHeight="1" x14ac:dyDescent="0.35">
      <c r="A46" s="68" t="s">
        <v>14</v>
      </c>
      <c r="C46" s="67"/>
      <c r="D46" s="68"/>
      <c r="E46" s="110">
        <v>593662543</v>
      </c>
      <c r="F46" s="90"/>
      <c r="G46" s="113">
        <v>470366957</v>
      </c>
      <c r="H46" s="90"/>
      <c r="I46" s="110">
        <v>592358746</v>
      </c>
      <c r="J46" s="90"/>
      <c r="K46" s="113">
        <v>469284129</v>
      </c>
      <c r="L46" s="68"/>
    </row>
    <row r="47" spans="1:20" ht="22" customHeight="1" x14ac:dyDescent="0.35">
      <c r="A47" s="68"/>
      <c r="B47" s="68"/>
      <c r="C47" s="67"/>
      <c r="D47" s="68"/>
      <c r="G47" s="98"/>
      <c r="K47" s="99"/>
    </row>
    <row r="48" spans="1:20" ht="22" customHeight="1" x14ac:dyDescent="0.35">
      <c r="A48" s="67" t="s">
        <v>15</v>
      </c>
      <c r="B48" s="100"/>
      <c r="D48" s="68"/>
      <c r="G48" s="98"/>
      <c r="K48" s="99"/>
    </row>
    <row r="49" spans="1:20" ht="22" customHeight="1" x14ac:dyDescent="0.35">
      <c r="A49" s="58" t="s">
        <v>46</v>
      </c>
      <c r="C49" s="59">
        <v>9</v>
      </c>
      <c r="E49" s="71">
        <v>86361000</v>
      </c>
      <c r="F49" s="86"/>
      <c r="G49" s="71">
        <v>64962000</v>
      </c>
      <c r="H49" s="86"/>
      <c r="I49" s="71">
        <v>86361000</v>
      </c>
      <c r="J49" s="86"/>
      <c r="K49" s="71">
        <v>64962000</v>
      </c>
      <c r="T49" s="70"/>
    </row>
    <row r="50" spans="1:20" ht="22" customHeight="1" x14ac:dyDescent="0.35">
      <c r="A50" s="58" t="s">
        <v>81</v>
      </c>
      <c r="B50" s="100"/>
      <c r="C50" s="59">
        <v>9</v>
      </c>
      <c r="E50" s="71">
        <v>1872780</v>
      </c>
      <c r="F50" s="86"/>
      <c r="G50" s="71">
        <v>3245085</v>
      </c>
      <c r="H50" s="86"/>
      <c r="I50" s="71">
        <v>1872780</v>
      </c>
      <c r="J50" s="86"/>
      <c r="K50" s="71">
        <v>3245085</v>
      </c>
      <c r="T50" s="70"/>
    </row>
    <row r="51" spans="1:20" ht="22" hidden="1" customHeight="1" x14ac:dyDescent="0.35">
      <c r="A51" s="58" t="s">
        <v>175</v>
      </c>
      <c r="B51" s="100"/>
      <c r="C51" s="59">
        <v>18</v>
      </c>
      <c r="E51" s="71"/>
      <c r="F51" s="86"/>
      <c r="G51" s="71"/>
      <c r="H51" s="86"/>
      <c r="I51" s="71"/>
      <c r="J51" s="86"/>
      <c r="K51" s="71"/>
      <c r="T51" s="70"/>
    </row>
    <row r="52" spans="1:20" ht="22" customHeight="1" x14ac:dyDescent="0.35">
      <c r="A52" s="58" t="s">
        <v>82</v>
      </c>
      <c r="B52" s="100"/>
      <c r="E52" s="73"/>
      <c r="F52" s="73"/>
      <c r="G52" s="86"/>
      <c r="H52" s="86"/>
      <c r="I52" s="86"/>
      <c r="J52" s="86"/>
      <c r="K52" s="86"/>
      <c r="T52" s="70"/>
    </row>
    <row r="53" spans="1:20" ht="22" customHeight="1" x14ac:dyDescent="0.35">
      <c r="A53" s="58" t="s">
        <v>83</v>
      </c>
      <c r="B53" s="100"/>
      <c r="C53" s="59">
        <v>10</v>
      </c>
      <c r="E53" s="74">
        <v>37478466</v>
      </c>
      <c r="F53" s="71"/>
      <c r="G53" s="74">
        <v>31710662</v>
      </c>
      <c r="H53" s="73"/>
      <c r="I53" s="74">
        <v>37456375</v>
      </c>
      <c r="J53" s="73"/>
      <c r="K53" s="74">
        <v>31699616</v>
      </c>
      <c r="T53" s="70"/>
    </row>
    <row r="54" spans="1:20" ht="22" customHeight="1" x14ac:dyDescent="0.35">
      <c r="A54" s="68" t="s">
        <v>16</v>
      </c>
      <c r="B54" s="100"/>
      <c r="D54" s="68"/>
      <c r="E54" s="110">
        <v>125712246</v>
      </c>
      <c r="F54" s="87"/>
      <c r="G54" s="110">
        <v>99917747</v>
      </c>
      <c r="H54" s="87"/>
      <c r="I54" s="110">
        <v>125690155</v>
      </c>
      <c r="J54" s="87"/>
      <c r="K54" s="110">
        <v>99906701</v>
      </c>
    </row>
    <row r="55" spans="1:20" ht="22" customHeight="1" x14ac:dyDescent="0.35">
      <c r="A55" s="68"/>
      <c r="B55" s="100"/>
      <c r="D55" s="68"/>
      <c r="E55" s="101"/>
      <c r="F55" s="77"/>
      <c r="G55" s="79"/>
      <c r="H55" s="77"/>
      <c r="I55" s="101"/>
      <c r="J55" s="77"/>
      <c r="K55" s="102"/>
    </row>
    <row r="56" spans="1:20" ht="22" customHeight="1" x14ac:dyDescent="0.35">
      <c r="A56" s="68" t="s">
        <v>17</v>
      </c>
      <c r="C56" s="67"/>
      <c r="D56" s="68"/>
      <c r="E56" s="110">
        <v>719374789</v>
      </c>
      <c r="F56" s="87"/>
      <c r="G56" s="110">
        <v>570284704</v>
      </c>
      <c r="H56" s="87"/>
      <c r="I56" s="110">
        <v>718048901</v>
      </c>
      <c r="J56" s="87"/>
      <c r="K56" s="110">
        <v>569190830</v>
      </c>
    </row>
    <row r="57" spans="1:20" ht="22" customHeight="1" x14ac:dyDescent="0.35">
      <c r="B57" s="68"/>
      <c r="C57" s="67"/>
      <c r="D57" s="68"/>
      <c r="E57" s="60"/>
      <c r="G57" s="60"/>
      <c r="M57" s="62"/>
      <c r="S57" s="62"/>
    </row>
    <row r="58" spans="1:20" s="56" customFormat="1" ht="22" customHeight="1" x14ac:dyDescent="0.35">
      <c r="A58" s="52" t="s">
        <v>123</v>
      </c>
      <c r="B58" s="52"/>
      <c r="C58" s="53"/>
      <c r="D58" s="52"/>
      <c r="E58" s="92"/>
      <c r="F58" s="55"/>
      <c r="G58" s="92"/>
      <c r="H58" s="55"/>
      <c r="I58" s="55"/>
      <c r="J58" s="55"/>
      <c r="K58" s="55"/>
      <c r="M58" s="93"/>
      <c r="N58" s="62"/>
      <c r="O58" s="62"/>
      <c r="P58" s="62"/>
      <c r="Q58" s="62"/>
      <c r="R58" s="62"/>
      <c r="S58" s="93"/>
    </row>
    <row r="59" spans="1:20" s="56" customFormat="1" ht="22" customHeight="1" x14ac:dyDescent="0.35">
      <c r="A59" s="52" t="s">
        <v>74</v>
      </c>
      <c r="B59" s="52"/>
      <c r="C59" s="53"/>
      <c r="D59" s="52"/>
      <c r="E59" s="92"/>
      <c r="F59" s="55"/>
      <c r="G59" s="92"/>
      <c r="H59" s="55"/>
      <c r="I59" s="55"/>
      <c r="J59" s="55"/>
      <c r="K59" s="55"/>
      <c r="M59" s="93"/>
      <c r="N59" s="93"/>
      <c r="O59" s="93"/>
      <c r="P59" s="93"/>
      <c r="Q59" s="93"/>
      <c r="R59" s="93"/>
      <c r="S59" s="93"/>
    </row>
    <row r="60" spans="1:20" ht="22" customHeight="1" x14ac:dyDescent="0.35">
      <c r="A60" s="68"/>
      <c r="B60" s="68"/>
      <c r="C60" s="67"/>
      <c r="D60" s="68"/>
      <c r="E60" s="60"/>
      <c r="G60" s="60"/>
      <c r="M60" s="62"/>
      <c r="N60" s="93"/>
      <c r="O60" s="93"/>
      <c r="P60" s="93"/>
      <c r="Q60" s="93"/>
      <c r="R60" s="93"/>
      <c r="S60" s="62"/>
    </row>
    <row r="61" spans="1:20" ht="22" customHeight="1" x14ac:dyDescent="0.35">
      <c r="E61" s="298" t="s">
        <v>63</v>
      </c>
      <c r="F61" s="298"/>
      <c r="G61" s="298"/>
      <c r="H61" s="63"/>
      <c r="I61" s="298" t="s">
        <v>64</v>
      </c>
      <c r="J61" s="298"/>
      <c r="K61" s="298"/>
      <c r="M61" s="62"/>
      <c r="N61" s="62"/>
      <c r="O61" s="62"/>
      <c r="P61" s="62"/>
      <c r="Q61" s="62"/>
      <c r="R61" s="62"/>
      <c r="S61" s="62"/>
    </row>
    <row r="62" spans="1:20" ht="22" customHeight="1" x14ac:dyDescent="0.35">
      <c r="E62" s="299" t="s">
        <v>0</v>
      </c>
      <c r="F62" s="299"/>
      <c r="G62" s="299"/>
      <c r="H62" s="65"/>
      <c r="I62" s="299" t="s">
        <v>0</v>
      </c>
      <c r="J62" s="299"/>
      <c r="K62" s="299"/>
      <c r="M62" s="62"/>
      <c r="N62" s="62"/>
      <c r="O62" s="62"/>
      <c r="P62" s="62"/>
      <c r="Q62" s="62"/>
      <c r="R62" s="62"/>
      <c r="S62" s="62"/>
    </row>
    <row r="63" spans="1:20" ht="22" customHeight="1" x14ac:dyDescent="0.35">
      <c r="A63" s="52" t="s">
        <v>90</v>
      </c>
      <c r="E63" s="66" t="s">
        <v>183</v>
      </c>
      <c r="F63" s="66"/>
      <c r="G63" s="66" t="s">
        <v>184</v>
      </c>
      <c r="H63" s="66"/>
      <c r="I63" s="66" t="s">
        <v>183</v>
      </c>
      <c r="J63" s="66"/>
      <c r="K63" s="66" t="s">
        <v>184</v>
      </c>
      <c r="M63" s="62"/>
      <c r="N63" s="62"/>
      <c r="O63" s="62"/>
      <c r="P63" s="62"/>
      <c r="Q63" s="62"/>
      <c r="R63" s="62"/>
      <c r="S63" s="62"/>
    </row>
    <row r="64" spans="1:20" ht="22" customHeight="1" x14ac:dyDescent="0.35">
      <c r="C64" s="58"/>
      <c r="E64" s="297" t="s">
        <v>65</v>
      </c>
      <c r="F64" s="297"/>
      <c r="G64" s="297"/>
      <c r="H64" s="297"/>
      <c r="I64" s="297"/>
      <c r="J64" s="297"/>
      <c r="K64" s="297"/>
      <c r="M64" s="62"/>
      <c r="N64" s="62"/>
      <c r="O64" s="62"/>
      <c r="P64" s="62"/>
      <c r="Q64" s="62"/>
      <c r="R64" s="62"/>
      <c r="S64" s="62"/>
    </row>
    <row r="65" spans="1:20" ht="22" customHeight="1" x14ac:dyDescent="0.35">
      <c r="A65" s="67" t="s">
        <v>89</v>
      </c>
      <c r="B65" s="68"/>
      <c r="C65" s="67"/>
      <c r="D65" s="68"/>
      <c r="E65" s="60"/>
      <c r="G65" s="60"/>
      <c r="N65" s="62"/>
      <c r="O65" s="62"/>
      <c r="P65" s="62"/>
      <c r="Q65" s="62"/>
      <c r="R65" s="62"/>
    </row>
    <row r="66" spans="1:20" ht="22" customHeight="1" x14ac:dyDescent="0.35">
      <c r="A66" s="58" t="s">
        <v>18</v>
      </c>
      <c r="C66" s="59">
        <v>11</v>
      </c>
      <c r="E66" s="103"/>
      <c r="F66" s="77"/>
      <c r="G66" s="103"/>
      <c r="H66" s="77"/>
      <c r="I66" s="77"/>
      <c r="J66" s="77"/>
      <c r="K66" s="77"/>
    </row>
    <row r="67" spans="1:20" ht="22" customHeight="1" thickBot="1" x14ac:dyDescent="0.4">
      <c r="A67" s="68"/>
      <c r="B67" s="58" t="s">
        <v>19</v>
      </c>
      <c r="E67" s="104">
        <v>386998455</v>
      </c>
      <c r="F67" s="86"/>
      <c r="G67" s="104">
        <v>386998455</v>
      </c>
      <c r="H67" s="86"/>
      <c r="I67" s="104">
        <v>386998455</v>
      </c>
      <c r="J67" s="86"/>
      <c r="K67" s="104">
        <v>386998455</v>
      </c>
      <c r="T67" s="70"/>
    </row>
    <row r="68" spans="1:20" ht="22" customHeight="1" thickTop="1" x14ac:dyDescent="0.35">
      <c r="B68" s="58" t="s">
        <v>20</v>
      </c>
      <c r="E68" s="86">
        <v>386998296</v>
      </c>
      <c r="F68" s="86"/>
      <c r="G68" s="71">
        <v>386998296</v>
      </c>
      <c r="H68" s="86"/>
      <c r="I68" s="86">
        <v>386998296</v>
      </c>
      <c r="J68" s="86"/>
      <c r="K68" s="71">
        <v>386998296</v>
      </c>
      <c r="T68" s="70"/>
    </row>
    <row r="69" spans="1:20" ht="22" customHeight="1" x14ac:dyDescent="0.35">
      <c r="A69" s="58" t="s">
        <v>84</v>
      </c>
      <c r="C69" s="59">
        <v>11</v>
      </c>
      <c r="E69" s="71">
        <v>665525655</v>
      </c>
      <c r="F69" s="71"/>
      <c r="G69" s="86">
        <v>665525655</v>
      </c>
      <c r="H69" s="71"/>
      <c r="I69" s="71">
        <v>665525655</v>
      </c>
      <c r="J69" s="71"/>
      <c r="K69" s="86">
        <v>665525655</v>
      </c>
      <c r="T69" s="70"/>
    </row>
    <row r="70" spans="1:20" ht="22" customHeight="1" x14ac:dyDescent="0.35">
      <c r="A70" s="58" t="s">
        <v>138</v>
      </c>
      <c r="E70" s="61"/>
      <c r="G70" s="105"/>
      <c r="K70" s="79"/>
      <c r="T70" s="70"/>
    </row>
    <row r="71" spans="1:20" ht="22" customHeight="1" x14ac:dyDescent="0.35">
      <c r="B71" s="58" t="s">
        <v>137</v>
      </c>
      <c r="E71" s="106">
        <v>-20637124</v>
      </c>
      <c r="F71" s="106"/>
      <c r="G71" s="107">
        <v>-20637124</v>
      </c>
      <c r="H71" s="106"/>
      <c r="I71" s="106">
        <v>-21000000</v>
      </c>
      <c r="J71" s="106"/>
      <c r="K71" s="107">
        <v>-21000000</v>
      </c>
      <c r="T71" s="70"/>
    </row>
    <row r="72" spans="1:20" ht="22" customHeight="1" x14ac:dyDescent="0.35">
      <c r="A72" s="58" t="s">
        <v>60</v>
      </c>
      <c r="E72" s="103"/>
      <c r="F72" s="77"/>
      <c r="G72" s="105"/>
      <c r="I72" s="106"/>
      <c r="K72" s="79"/>
      <c r="T72" s="70"/>
    </row>
    <row r="73" spans="1:20" ht="22" customHeight="1" x14ac:dyDescent="0.35">
      <c r="B73" s="58" t="s">
        <v>85</v>
      </c>
      <c r="C73" s="59">
        <v>12</v>
      </c>
      <c r="E73" s="71">
        <v>38699845</v>
      </c>
      <c r="F73" s="71"/>
      <c r="G73" s="71">
        <v>38699845</v>
      </c>
      <c r="H73" s="73"/>
      <c r="I73" s="73">
        <v>38699845</v>
      </c>
      <c r="J73" s="73"/>
      <c r="K73" s="71">
        <v>38699845</v>
      </c>
      <c r="T73" s="70"/>
    </row>
    <row r="74" spans="1:20" ht="22" customHeight="1" x14ac:dyDescent="0.35">
      <c r="B74" s="58" t="s">
        <v>21</v>
      </c>
      <c r="E74" s="74">
        <v>339283236</v>
      </c>
      <c r="F74" s="71"/>
      <c r="G74" s="74">
        <v>314982949</v>
      </c>
      <c r="H74" s="71"/>
      <c r="I74" s="74">
        <v>341963251</v>
      </c>
      <c r="J74" s="71"/>
      <c r="K74" s="74">
        <v>317135984</v>
      </c>
      <c r="T74" s="70"/>
    </row>
    <row r="75" spans="1:20" ht="22" customHeight="1" x14ac:dyDescent="0.35">
      <c r="A75" s="68" t="s">
        <v>86</v>
      </c>
      <c r="C75" s="80"/>
      <c r="E75" s="114">
        <v>1409869908</v>
      </c>
      <c r="F75" s="87"/>
      <c r="G75" s="114">
        <v>1385569621</v>
      </c>
      <c r="H75" s="87"/>
      <c r="I75" s="114">
        <v>1412187047</v>
      </c>
      <c r="J75" s="87"/>
      <c r="K75" s="114">
        <v>1387359780</v>
      </c>
    </row>
    <row r="76" spans="1:20" ht="22" customHeight="1" x14ac:dyDescent="0.35">
      <c r="A76" s="58" t="s">
        <v>22</v>
      </c>
      <c r="C76" s="80"/>
      <c r="E76" s="74">
        <v>0</v>
      </c>
      <c r="F76" s="71"/>
      <c r="G76" s="74">
        <v>0</v>
      </c>
      <c r="H76" s="71"/>
      <c r="I76" s="74">
        <v>0</v>
      </c>
      <c r="J76" s="71"/>
      <c r="K76" s="74">
        <v>0</v>
      </c>
    </row>
    <row r="77" spans="1:20" ht="22" customHeight="1" x14ac:dyDescent="0.35">
      <c r="A77" s="68" t="s">
        <v>87</v>
      </c>
      <c r="C77" s="80"/>
      <c r="E77" s="110">
        <v>1409869908</v>
      </c>
      <c r="F77" s="87"/>
      <c r="G77" s="110">
        <v>1385569621</v>
      </c>
      <c r="H77" s="87"/>
      <c r="I77" s="110">
        <v>1412187047</v>
      </c>
      <c r="J77" s="87"/>
      <c r="K77" s="110">
        <v>1387359780</v>
      </c>
    </row>
    <row r="78" spans="1:20" ht="22" customHeight="1" x14ac:dyDescent="0.35">
      <c r="A78" s="68"/>
      <c r="C78" s="80"/>
      <c r="E78" s="101"/>
      <c r="F78" s="77"/>
      <c r="G78" s="108"/>
      <c r="H78" s="77"/>
      <c r="I78" s="101"/>
      <c r="J78" s="77"/>
      <c r="K78" s="108"/>
    </row>
    <row r="79" spans="1:20" ht="22" customHeight="1" thickBot="1" x14ac:dyDescent="0.4">
      <c r="A79" s="68" t="s">
        <v>88</v>
      </c>
      <c r="B79" s="68"/>
      <c r="E79" s="112">
        <v>2129244697</v>
      </c>
      <c r="F79" s="75"/>
      <c r="G79" s="112">
        <v>1955854325</v>
      </c>
      <c r="H79" s="75"/>
      <c r="I79" s="112">
        <v>2130235948</v>
      </c>
      <c r="J79" s="75"/>
      <c r="K79" s="112">
        <v>1956550610</v>
      </c>
    </row>
    <row r="80" spans="1:20" ht="22" customHeight="1" thickTop="1" x14ac:dyDescent="0.35">
      <c r="A80" s="68"/>
      <c r="B80" s="68"/>
      <c r="E80" s="77"/>
      <c r="F80" s="77"/>
      <c r="G80" s="77"/>
      <c r="H80" s="77"/>
      <c r="I80" s="77"/>
      <c r="J80" s="77"/>
      <c r="K80" s="77"/>
    </row>
    <row r="81" spans="5:11" ht="21.5" customHeight="1" x14ac:dyDescent="0.35">
      <c r="E81" s="109"/>
      <c r="F81" s="70"/>
      <c r="G81" s="70"/>
      <c r="H81" s="70"/>
      <c r="I81" s="86"/>
      <c r="J81" s="70"/>
      <c r="K81" s="70"/>
    </row>
  </sheetData>
  <sheetProtection formatCells="0" formatColumns="0" formatRows="0" insertColumns="0" insertRows="0" insertHyperlinks="0" deleteColumns="0" deleteRows="0" sort="0" autoFilter="0" pivotTables="0"/>
  <mergeCells count="15">
    <mergeCell ref="E64:K64"/>
    <mergeCell ref="E4:G4"/>
    <mergeCell ref="I4:K4"/>
    <mergeCell ref="E7:K7"/>
    <mergeCell ref="E31:G31"/>
    <mergeCell ref="I31:K31"/>
    <mergeCell ref="E34:K34"/>
    <mergeCell ref="E61:G61"/>
    <mergeCell ref="I61:K61"/>
    <mergeCell ref="E5:G5"/>
    <mergeCell ref="I5:K5"/>
    <mergeCell ref="E32:G32"/>
    <mergeCell ref="I32:K32"/>
    <mergeCell ref="E62:G62"/>
    <mergeCell ref="I62:K62"/>
  </mergeCells>
  <pageMargins left="0.8" right="0.8" top="0.48" bottom="0.5" header="0.5" footer="0.5"/>
  <pageSetup paperSize="9" scale="79" firstPageNumber="7" fitToHeight="4" orientation="portrait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หมายเหตุประกอบงบการเงินเป็นส่วนหนึ่งของงบการเงินนี้&amp;"Calibri,Regular"&amp;11
&amp;C&amp;"Angsana New,Regular"&amp;15&amp;P&amp;R&amp;"Browallia New,Regular"&amp;14 </oddFooter>
  </headerFooter>
  <rowBreaks count="2" manualBreakCount="2">
    <brk id="27" max="10" man="1"/>
    <brk id="57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B4E59-200E-4A3F-9D91-55671C73C6B8}">
  <sheetPr>
    <tabColor rgb="FF00B050"/>
  </sheetPr>
  <dimension ref="A1:M61"/>
  <sheetViews>
    <sheetView showGridLines="0" view="pageBreakPreview" zoomScale="85" zoomScaleNormal="100" zoomScaleSheetLayoutView="85" workbookViewId="0">
      <selection activeCell="L59" sqref="L59"/>
    </sheetView>
  </sheetViews>
  <sheetFormatPr defaultColWidth="9.1796875" defaultRowHeight="21" customHeight="1" x14ac:dyDescent="0.35"/>
  <cols>
    <col min="1" max="1" width="32.81640625" style="58" customWidth="1"/>
    <col min="2" max="2" width="8.90625" style="100" customWidth="1"/>
    <col min="3" max="3" width="0.81640625" style="58" customWidth="1"/>
    <col min="4" max="4" width="14.6328125" style="58" customWidth="1"/>
    <col min="5" max="5" width="0.81640625" style="58" customWidth="1"/>
    <col min="6" max="6" width="13.54296875" style="58" customWidth="1"/>
    <col min="7" max="7" width="1.26953125" style="58" customWidth="1"/>
    <col min="8" max="8" width="15.36328125" style="58" customWidth="1"/>
    <col min="9" max="9" width="0.81640625" style="58" customWidth="1"/>
    <col min="10" max="10" width="13.36328125" style="58" customWidth="1"/>
    <col min="11" max="11" width="9.1796875" style="58"/>
    <col min="12" max="14" width="13.1796875" style="58" bestFit="1" customWidth="1"/>
    <col min="15" max="15" width="9.1796875" style="58"/>
    <col min="16" max="16" width="13.1796875" style="58" bestFit="1" customWidth="1"/>
    <col min="17" max="17" width="9.1796875" style="58"/>
    <col min="18" max="18" width="13.1796875" style="58" bestFit="1" customWidth="1"/>
    <col min="19" max="16384" width="9.1796875" style="58"/>
  </cols>
  <sheetData>
    <row r="1" spans="1:13" s="56" customFormat="1" ht="22" customHeight="1" x14ac:dyDescent="0.35">
      <c r="A1" s="52" t="s">
        <v>123</v>
      </c>
      <c r="B1" s="115"/>
    </row>
    <row r="2" spans="1:13" s="56" customFormat="1" ht="22" customHeight="1" x14ac:dyDescent="0.35">
      <c r="A2" s="52" t="s">
        <v>152</v>
      </c>
      <c r="B2" s="52"/>
      <c r="C2" s="52"/>
      <c r="D2" s="52"/>
      <c r="F2" s="52"/>
    </row>
    <row r="3" spans="1:13" ht="22" customHeight="1" x14ac:dyDescent="0.35">
      <c r="A3" s="116"/>
      <c r="B3" s="68"/>
      <c r="C3" s="68"/>
      <c r="D3" s="68"/>
      <c r="F3" s="68"/>
    </row>
    <row r="4" spans="1:13" ht="22" customHeight="1" x14ac:dyDescent="0.7">
      <c r="B4" s="117"/>
      <c r="C4" s="118"/>
      <c r="D4" s="300" t="s">
        <v>67</v>
      </c>
      <c r="E4" s="300"/>
      <c r="F4" s="300"/>
      <c r="G4" s="119"/>
      <c r="H4" s="300" t="s">
        <v>64</v>
      </c>
      <c r="I4" s="300"/>
      <c r="J4" s="300"/>
    </row>
    <row r="5" spans="1:13" ht="22" customHeight="1" x14ac:dyDescent="0.65">
      <c r="B5" s="117"/>
      <c r="C5" s="118"/>
      <c r="D5" s="301" t="s">
        <v>151</v>
      </c>
      <c r="E5" s="301"/>
      <c r="F5" s="301"/>
      <c r="G5" s="118"/>
      <c r="H5" s="301" t="s">
        <v>151</v>
      </c>
      <c r="I5" s="301"/>
      <c r="J5" s="301"/>
    </row>
    <row r="6" spans="1:13" ht="22" customHeight="1" x14ac:dyDescent="0.65">
      <c r="B6" s="117" t="s">
        <v>1</v>
      </c>
      <c r="C6" s="118"/>
      <c r="D6" s="66" t="s">
        <v>183</v>
      </c>
      <c r="E6" s="66"/>
      <c r="F6" s="66" t="s">
        <v>184</v>
      </c>
      <c r="G6" s="66"/>
      <c r="H6" s="66" t="s">
        <v>183</v>
      </c>
      <c r="I6" s="66"/>
      <c r="J6" s="66" t="s">
        <v>184</v>
      </c>
    </row>
    <row r="7" spans="1:13" ht="22" customHeight="1" x14ac:dyDescent="0.35">
      <c r="B7" s="120"/>
      <c r="D7" s="302" t="s">
        <v>65</v>
      </c>
      <c r="E7" s="302"/>
      <c r="F7" s="302"/>
      <c r="G7" s="302"/>
      <c r="H7" s="302"/>
      <c r="I7" s="302"/>
      <c r="J7" s="302"/>
    </row>
    <row r="8" spans="1:13" ht="22" customHeight="1" x14ac:dyDescent="0.35">
      <c r="A8" s="58" t="s">
        <v>189</v>
      </c>
      <c r="B8" s="59">
        <v>13</v>
      </c>
      <c r="D8" s="94">
        <v>3592438783</v>
      </c>
      <c r="E8" s="123"/>
      <c r="F8" s="94">
        <v>3514716132</v>
      </c>
      <c r="G8" s="123"/>
      <c r="H8" s="73">
        <v>3572893625</v>
      </c>
      <c r="I8" s="123"/>
      <c r="J8" s="94">
        <v>3487061927</v>
      </c>
      <c r="M8" s="270"/>
    </row>
    <row r="9" spans="1:13" ht="22" customHeight="1" x14ac:dyDescent="0.35">
      <c r="A9" s="58" t="s">
        <v>190</v>
      </c>
      <c r="B9" s="59" t="s">
        <v>191</v>
      </c>
      <c r="D9" s="125">
        <v>-3032314114</v>
      </c>
      <c r="E9" s="123"/>
      <c r="F9" s="125">
        <v>-2810858142</v>
      </c>
      <c r="G9" s="123"/>
      <c r="H9" s="125">
        <v>-3017576859</v>
      </c>
      <c r="I9" s="123"/>
      <c r="J9" s="125">
        <v>-2790010322</v>
      </c>
      <c r="L9" s="269"/>
      <c r="M9" s="269"/>
    </row>
    <row r="10" spans="1:13" ht="22" customHeight="1" x14ac:dyDescent="0.35">
      <c r="A10" s="68" t="s">
        <v>23</v>
      </c>
      <c r="B10" s="120"/>
      <c r="C10" s="68"/>
      <c r="D10" s="263">
        <v>560124669</v>
      </c>
      <c r="E10" s="127"/>
      <c r="F10" s="22">
        <v>703857990</v>
      </c>
      <c r="G10" s="127"/>
      <c r="H10" s="263">
        <v>555316766</v>
      </c>
      <c r="I10" s="127"/>
      <c r="J10" s="22">
        <v>697051605</v>
      </c>
    </row>
    <row r="11" spans="1:13" ht="22" customHeight="1" x14ac:dyDescent="0.35">
      <c r="A11" s="68"/>
      <c r="B11" s="120"/>
      <c r="D11" s="129"/>
      <c r="E11" s="130"/>
      <c r="F11" s="79"/>
      <c r="G11" s="130"/>
      <c r="H11" s="129"/>
      <c r="I11" s="130"/>
      <c r="J11" s="79"/>
    </row>
    <row r="12" spans="1:13" ht="22" customHeight="1" x14ac:dyDescent="0.35">
      <c r="A12" s="58" t="s">
        <v>24</v>
      </c>
      <c r="B12" s="59">
        <v>3</v>
      </c>
      <c r="D12" s="71">
        <v>15423167</v>
      </c>
      <c r="E12" s="123"/>
      <c r="F12" s="94">
        <v>14168605</v>
      </c>
      <c r="G12" s="123"/>
      <c r="H12" s="264">
        <v>17608730</v>
      </c>
      <c r="I12" s="123"/>
      <c r="J12" s="94">
        <v>17331404</v>
      </c>
    </row>
    <row r="13" spans="1:13" ht="22" customHeight="1" x14ac:dyDescent="0.35">
      <c r="A13" s="58" t="s">
        <v>194</v>
      </c>
      <c r="B13" s="59"/>
      <c r="C13" s="58">
        <v>7</v>
      </c>
      <c r="D13" s="71">
        <v>30748564</v>
      </c>
      <c r="E13" s="123"/>
      <c r="F13" s="94">
        <v>20995390</v>
      </c>
      <c r="G13" s="123"/>
      <c r="H13" s="264">
        <v>30754740</v>
      </c>
      <c r="I13" s="123"/>
      <c r="J13" s="94">
        <v>21076023</v>
      </c>
    </row>
    <row r="14" spans="1:13" ht="22" customHeight="1" x14ac:dyDescent="0.35">
      <c r="A14" s="58" t="s">
        <v>91</v>
      </c>
      <c r="B14" s="59">
        <v>14</v>
      </c>
      <c r="D14" s="264">
        <v>-268628112</v>
      </c>
      <c r="E14" s="123"/>
      <c r="F14" s="94">
        <v>-236819687</v>
      </c>
      <c r="G14" s="123"/>
      <c r="H14" s="264">
        <v>-267637404</v>
      </c>
      <c r="I14" s="123"/>
      <c r="J14" s="94">
        <v>-235127494</v>
      </c>
    </row>
    <row r="15" spans="1:13" ht="22" customHeight="1" x14ac:dyDescent="0.35">
      <c r="A15" s="58" t="s">
        <v>25</v>
      </c>
      <c r="B15" s="59">
        <v>14</v>
      </c>
      <c r="D15" s="265">
        <v>-135296493</v>
      </c>
      <c r="E15" s="123"/>
      <c r="F15" s="125">
        <v>-136880149</v>
      </c>
      <c r="G15" s="123"/>
      <c r="H15" s="265">
        <v>-133012605</v>
      </c>
      <c r="I15" s="123"/>
      <c r="J15" s="125">
        <v>-134092740</v>
      </c>
    </row>
    <row r="16" spans="1:13" ht="22" customHeight="1" x14ac:dyDescent="0.7">
      <c r="A16" s="131" t="s">
        <v>92</v>
      </c>
      <c r="D16" s="263">
        <v>202371795</v>
      </c>
      <c r="E16" s="132"/>
      <c r="F16" s="26">
        <v>365322149</v>
      </c>
      <c r="G16" s="132"/>
      <c r="H16" s="263">
        <v>203030227</v>
      </c>
      <c r="I16" s="132"/>
      <c r="J16" s="26">
        <v>366238798</v>
      </c>
    </row>
    <row r="17" spans="1:10" ht="22" customHeight="1" x14ac:dyDescent="0.35">
      <c r="A17" s="58" t="s">
        <v>26</v>
      </c>
      <c r="D17" s="261">
        <v>-7709147</v>
      </c>
      <c r="E17" s="123"/>
      <c r="F17" s="94">
        <v>-14756871</v>
      </c>
      <c r="G17" s="123"/>
      <c r="H17" s="261">
        <v>-7709147</v>
      </c>
      <c r="I17" s="123"/>
      <c r="J17" s="94">
        <v>-14756685</v>
      </c>
    </row>
    <row r="18" spans="1:10" ht="22" customHeight="1" x14ac:dyDescent="0.35">
      <c r="A18" s="58" t="s">
        <v>147</v>
      </c>
      <c r="D18" s="261"/>
      <c r="E18" s="123"/>
      <c r="F18" s="94"/>
      <c r="G18" s="123"/>
      <c r="H18" s="261"/>
      <c r="I18" s="123"/>
      <c r="J18" s="94"/>
    </row>
    <row r="19" spans="1:10" ht="22" customHeight="1" x14ac:dyDescent="0.35">
      <c r="A19" s="58" t="s">
        <v>148</v>
      </c>
      <c r="B19" s="59"/>
      <c r="D19" s="74">
        <v>13240901</v>
      </c>
      <c r="E19" s="77"/>
      <c r="F19" s="133">
        <v>-5078556</v>
      </c>
      <c r="G19" s="77"/>
      <c r="H19" s="74">
        <v>13240901</v>
      </c>
      <c r="I19" s="77"/>
      <c r="J19" s="133">
        <v>-5078556</v>
      </c>
    </row>
    <row r="20" spans="1:10" ht="22" customHeight="1" x14ac:dyDescent="0.35">
      <c r="A20" s="68" t="s">
        <v>51</v>
      </c>
      <c r="B20" s="59"/>
      <c r="D20" s="263">
        <v>207903549</v>
      </c>
      <c r="E20" s="127"/>
      <c r="F20" s="22">
        <v>345486722</v>
      </c>
      <c r="G20" s="127"/>
      <c r="H20" s="263">
        <v>208561981</v>
      </c>
      <c r="I20" s="127"/>
      <c r="J20" s="22">
        <v>346403557</v>
      </c>
    </row>
    <row r="21" spans="1:10" ht="22" customHeight="1" x14ac:dyDescent="0.35">
      <c r="A21" s="58" t="s">
        <v>27</v>
      </c>
      <c r="B21" s="59">
        <v>15</v>
      </c>
      <c r="D21" s="261">
        <v>-28811244</v>
      </c>
      <c r="E21" s="262"/>
      <c r="F21" s="262">
        <v>-51565760</v>
      </c>
      <c r="G21" s="262"/>
      <c r="H21" s="261">
        <v>-28942696</v>
      </c>
      <c r="I21" s="262"/>
      <c r="J21" s="262">
        <v>-51978023</v>
      </c>
    </row>
    <row r="22" spans="1:10" ht="22" customHeight="1" x14ac:dyDescent="0.35">
      <c r="A22" s="68" t="s">
        <v>172</v>
      </c>
      <c r="D22" s="246">
        <v>179092305</v>
      </c>
      <c r="E22" s="130"/>
      <c r="F22" s="30">
        <v>293920962</v>
      </c>
      <c r="G22" s="130"/>
      <c r="H22" s="246">
        <v>179619285</v>
      </c>
      <c r="I22" s="130"/>
      <c r="J22" s="30">
        <v>294425534</v>
      </c>
    </row>
    <row r="23" spans="1:10" ht="22" customHeight="1" x14ac:dyDescent="0.35">
      <c r="A23" s="68"/>
      <c r="D23" s="135"/>
      <c r="E23" s="136"/>
      <c r="F23" s="135"/>
      <c r="G23" s="136"/>
      <c r="H23" s="135"/>
      <c r="I23" s="136"/>
      <c r="J23" s="135"/>
    </row>
    <row r="24" spans="1:10" ht="22" customHeight="1" x14ac:dyDescent="0.7">
      <c r="A24" s="131" t="s">
        <v>93</v>
      </c>
      <c r="D24" s="79"/>
      <c r="E24" s="130"/>
      <c r="F24" s="79"/>
      <c r="G24" s="130"/>
      <c r="H24" s="79"/>
      <c r="I24" s="130"/>
      <c r="J24" s="79"/>
    </row>
    <row r="25" spans="1:10" ht="22" customHeight="1" x14ac:dyDescent="0.7">
      <c r="A25" s="137" t="s">
        <v>165</v>
      </c>
      <c r="D25" s="79"/>
      <c r="E25" s="130"/>
      <c r="F25" s="79"/>
      <c r="G25" s="130"/>
      <c r="H25" s="79"/>
      <c r="I25" s="130"/>
      <c r="J25" s="79"/>
    </row>
    <row r="26" spans="1:10" ht="22" customHeight="1" x14ac:dyDescent="0.7">
      <c r="A26" s="137" t="s">
        <v>164</v>
      </c>
      <c r="D26" s="79"/>
      <c r="E26" s="130"/>
      <c r="F26" s="79"/>
      <c r="G26" s="130"/>
      <c r="H26" s="79"/>
      <c r="I26" s="130"/>
      <c r="J26" s="79"/>
    </row>
    <row r="27" spans="1:10" ht="22" customHeight="1" x14ac:dyDescent="0.65">
      <c r="A27" s="138" t="s">
        <v>159</v>
      </c>
      <c r="B27" s="59"/>
      <c r="D27" s="79"/>
      <c r="E27" s="130"/>
      <c r="F27" s="79"/>
      <c r="G27" s="130"/>
      <c r="H27" s="79"/>
      <c r="I27" s="130"/>
      <c r="J27" s="79"/>
    </row>
    <row r="28" spans="1:10" ht="22" customHeight="1" x14ac:dyDescent="0.65">
      <c r="A28" s="138" t="s">
        <v>160</v>
      </c>
      <c r="B28" s="59">
        <v>10</v>
      </c>
      <c r="D28" s="129">
        <v>0</v>
      </c>
      <c r="E28" s="139"/>
      <c r="F28" s="140">
        <v>2683498</v>
      </c>
      <c r="G28" s="140"/>
      <c r="H28" s="129">
        <v>0</v>
      </c>
      <c r="I28" s="140"/>
      <c r="J28" s="140">
        <v>2683498</v>
      </c>
    </row>
    <row r="29" spans="1:10" ht="22" customHeight="1" x14ac:dyDescent="0.65">
      <c r="A29" s="138" t="s">
        <v>161</v>
      </c>
      <c r="B29" s="59"/>
      <c r="D29" s="129"/>
      <c r="E29" s="139"/>
      <c r="F29" s="140"/>
      <c r="G29" s="140"/>
      <c r="H29" s="129"/>
      <c r="I29" s="140"/>
      <c r="J29" s="140"/>
    </row>
    <row r="30" spans="1:10" ht="22" customHeight="1" x14ac:dyDescent="0.65">
      <c r="A30" s="138" t="s">
        <v>162</v>
      </c>
      <c r="B30" s="59">
        <v>15</v>
      </c>
      <c r="D30" s="124">
        <v>0</v>
      </c>
      <c r="E30" s="139"/>
      <c r="F30" s="141">
        <v>-536700</v>
      </c>
      <c r="G30" s="140"/>
      <c r="H30" s="124">
        <v>0</v>
      </c>
      <c r="I30" s="140"/>
      <c r="J30" s="141">
        <v>-536700</v>
      </c>
    </row>
    <row r="31" spans="1:10" ht="22" customHeight="1" x14ac:dyDescent="0.7">
      <c r="A31" s="131" t="s">
        <v>163</v>
      </c>
      <c r="D31" s="142"/>
      <c r="E31" s="142"/>
      <c r="F31" s="142"/>
      <c r="G31" s="142"/>
      <c r="H31" s="142"/>
      <c r="I31" s="142"/>
      <c r="J31" s="142"/>
    </row>
    <row r="32" spans="1:10" ht="22" customHeight="1" x14ac:dyDescent="0.7">
      <c r="A32" s="131" t="s">
        <v>164</v>
      </c>
      <c r="D32" s="155">
        <v>0</v>
      </c>
      <c r="E32" s="143"/>
      <c r="F32" s="154">
        <v>2146798</v>
      </c>
      <c r="G32" s="143"/>
      <c r="H32" s="155">
        <v>0</v>
      </c>
      <c r="I32" s="144"/>
      <c r="J32" s="154">
        <v>2146798</v>
      </c>
    </row>
    <row r="33" spans="1:10" ht="22" customHeight="1" x14ac:dyDescent="0.7">
      <c r="A33" s="131"/>
      <c r="D33" s="145"/>
      <c r="E33" s="146"/>
      <c r="F33" s="146"/>
      <c r="G33" s="146"/>
      <c r="H33" s="145"/>
      <c r="I33" s="146"/>
      <c r="J33" s="146"/>
    </row>
    <row r="34" spans="1:10" ht="22" customHeight="1" x14ac:dyDescent="0.7">
      <c r="A34" s="131" t="s">
        <v>173</v>
      </c>
      <c r="D34" s="145"/>
      <c r="E34" s="146"/>
      <c r="F34" s="146"/>
      <c r="G34" s="146"/>
      <c r="H34" s="145"/>
      <c r="I34" s="146"/>
      <c r="J34" s="146"/>
    </row>
    <row r="35" spans="1:10" ht="22" customHeight="1" x14ac:dyDescent="0.35">
      <c r="A35" s="68" t="s">
        <v>130</v>
      </c>
      <c r="D35" s="156">
        <v>0</v>
      </c>
      <c r="E35" s="147"/>
      <c r="F35" s="154">
        <v>2146798</v>
      </c>
      <c r="G35" s="143"/>
      <c r="H35" s="155">
        <v>0</v>
      </c>
      <c r="I35" s="143"/>
      <c r="J35" s="154">
        <v>2146798</v>
      </c>
    </row>
    <row r="36" spans="1:10" ht="22" customHeight="1" x14ac:dyDescent="0.7">
      <c r="A36" s="131"/>
      <c r="D36" s="145"/>
      <c r="E36" s="146"/>
      <c r="F36" s="146"/>
      <c r="G36" s="146"/>
      <c r="H36" s="145"/>
      <c r="I36" s="146"/>
      <c r="J36" s="146"/>
    </row>
    <row r="37" spans="1:10" ht="22" customHeight="1" thickBot="1" x14ac:dyDescent="0.75">
      <c r="A37" s="131" t="s">
        <v>174</v>
      </c>
      <c r="D37" s="266">
        <v>179092305</v>
      </c>
      <c r="E37" s="147"/>
      <c r="F37" s="157">
        <v>296067760</v>
      </c>
      <c r="G37" s="147"/>
      <c r="H37" s="266">
        <v>179619285</v>
      </c>
      <c r="I37" s="147"/>
      <c r="J37" s="157">
        <v>296572332</v>
      </c>
    </row>
    <row r="38" spans="1:10" ht="22" customHeight="1" thickTop="1" x14ac:dyDescent="0.35">
      <c r="A38" s="68"/>
      <c r="D38" s="148"/>
      <c r="E38" s="148"/>
      <c r="F38" s="148"/>
      <c r="G38" s="148"/>
      <c r="H38" s="148"/>
      <c r="I38" s="148"/>
      <c r="J38" s="148"/>
    </row>
    <row r="39" spans="1:10" s="56" customFormat="1" ht="22" customHeight="1" x14ac:dyDescent="0.35">
      <c r="A39" s="52" t="s">
        <v>123</v>
      </c>
      <c r="B39" s="115"/>
    </row>
    <row r="40" spans="1:10" s="56" customFormat="1" ht="22" customHeight="1" x14ac:dyDescent="0.35">
      <c r="A40" s="52" t="s">
        <v>152</v>
      </c>
      <c r="B40" s="52"/>
      <c r="C40" s="52"/>
      <c r="D40" s="52"/>
      <c r="F40" s="52"/>
    </row>
    <row r="41" spans="1:10" ht="22" customHeight="1" x14ac:dyDescent="0.35">
      <c r="A41" s="116"/>
      <c r="B41" s="68"/>
      <c r="C41" s="68"/>
      <c r="D41" s="68"/>
      <c r="F41" s="68"/>
    </row>
    <row r="42" spans="1:10" ht="22" customHeight="1" x14ac:dyDescent="0.7">
      <c r="B42" s="117"/>
      <c r="C42" s="118"/>
      <c r="D42" s="300" t="s">
        <v>67</v>
      </c>
      <c r="E42" s="300"/>
      <c r="F42" s="300"/>
      <c r="G42" s="119"/>
      <c r="H42" s="300" t="s">
        <v>64</v>
      </c>
      <c r="I42" s="300"/>
      <c r="J42" s="300"/>
    </row>
    <row r="43" spans="1:10" ht="22" customHeight="1" x14ac:dyDescent="0.65">
      <c r="B43" s="117"/>
      <c r="C43" s="118"/>
      <c r="D43" s="301" t="s">
        <v>151</v>
      </c>
      <c r="E43" s="301"/>
      <c r="F43" s="301"/>
      <c r="G43" s="118"/>
      <c r="H43" s="301" t="s">
        <v>151</v>
      </c>
      <c r="I43" s="301"/>
      <c r="J43" s="301"/>
    </row>
    <row r="44" spans="1:10" ht="22" customHeight="1" x14ac:dyDescent="0.65">
      <c r="B44" s="117" t="s">
        <v>1</v>
      </c>
      <c r="C44" s="118"/>
      <c r="D44" s="66" t="s">
        <v>183</v>
      </c>
      <c r="E44" s="66"/>
      <c r="F44" s="66" t="s">
        <v>184</v>
      </c>
      <c r="G44" s="66"/>
      <c r="H44" s="66" t="s">
        <v>183</v>
      </c>
      <c r="I44" s="66"/>
      <c r="J44" s="66" t="s">
        <v>184</v>
      </c>
    </row>
    <row r="45" spans="1:10" ht="22" customHeight="1" x14ac:dyDescent="0.65">
      <c r="B45" s="117"/>
      <c r="D45" s="302" t="s">
        <v>65</v>
      </c>
      <c r="E45" s="302"/>
      <c r="F45" s="302"/>
      <c r="G45" s="302"/>
      <c r="H45" s="302"/>
      <c r="I45" s="302"/>
      <c r="J45" s="302"/>
    </row>
    <row r="46" spans="1:10" ht="22" customHeight="1" x14ac:dyDescent="0.7">
      <c r="A46" s="131" t="s">
        <v>116</v>
      </c>
      <c r="B46" s="120"/>
      <c r="D46" s="79"/>
      <c r="E46" s="130"/>
      <c r="F46" s="79"/>
      <c r="G46" s="130"/>
      <c r="H46" s="79"/>
      <c r="I46" s="130"/>
      <c r="J46" s="79"/>
    </row>
    <row r="47" spans="1:10" ht="22" customHeight="1" x14ac:dyDescent="0.65">
      <c r="A47" s="138" t="s">
        <v>101</v>
      </c>
      <c r="D47" s="267">
        <v>179092305</v>
      </c>
      <c r="E47" s="130"/>
      <c r="F47" s="10">
        <v>293920962</v>
      </c>
      <c r="G47" s="130"/>
      <c r="H47" s="267">
        <v>179619285</v>
      </c>
      <c r="I47" s="130"/>
      <c r="J47" s="10">
        <v>294425534</v>
      </c>
    </row>
    <row r="48" spans="1:10" ht="22" customHeight="1" x14ac:dyDescent="0.65">
      <c r="A48" s="138" t="s">
        <v>166</v>
      </c>
      <c r="D48" s="79"/>
      <c r="E48" s="130"/>
      <c r="F48" s="79"/>
      <c r="G48" s="130"/>
      <c r="H48" s="79"/>
      <c r="I48" s="130"/>
      <c r="J48" s="79"/>
    </row>
    <row r="49" spans="1:10" ht="22" customHeight="1" x14ac:dyDescent="0.35">
      <c r="A49" s="58" t="s">
        <v>167</v>
      </c>
      <c r="D49" s="134">
        <v>0</v>
      </c>
      <c r="E49" s="77"/>
      <c r="F49" s="134">
        <v>0</v>
      </c>
      <c r="G49" s="77"/>
      <c r="H49" s="134">
        <v>0</v>
      </c>
      <c r="I49" s="77"/>
      <c r="J49" s="134">
        <v>0</v>
      </c>
    </row>
    <row r="50" spans="1:10" ht="22" customHeight="1" thickBot="1" x14ac:dyDescent="0.75">
      <c r="A50" s="131"/>
      <c r="D50" s="158">
        <v>179092305</v>
      </c>
      <c r="E50" s="75"/>
      <c r="F50" s="158">
        <v>293920962</v>
      </c>
      <c r="G50" s="75"/>
      <c r="H50" s="158">
        <v>179619285</v>
      </c>
      <c r="I50" s="75"/>
      <c r="J50" s="158">
        <v>294425534</v>
      </c>
    </row>
    <row r="51" spans="1:10" ht="22" customHeight="1" thickTop="1" x14ac:dyDescent="0.7">
      <c r="A51" s="131"/>
      <c r="D51" s="71"/>
      <c r="E51" s="71"/>
      <c r="F51" s="71"/>
      <c r="G51" s="71"/>
      <c r="H51" s="71"/>
      <c r="I51" s="71"/>
      <c r="J51" s="71"/>
    </row>
    <row r="52" spans="1:10" ht="22" customHeight="1" x14ac:dyDescent="0.7">
      <c r="A52" s="131" t="s">
        <v>124</v>
      </c>
      <c r="D52" s="71"/>
      <c r="E52" s="71"/>
      <c r="F52" s="71"/>
      <c r="G52" s="71"/>
      <c r="H52" s="71"/>
      <c r="I52" s="71"/>
      <c r="J52" s="71"/>
    </row>
    <row r="53" spans="1:10" ht="22" customHeight="1" x14ac:dyDescent="0.65">
      <c r="A53" s="138" t="s">
        <v>101</v>
      </c>
      <c r="D53" s="159">
        <v>179092305</v>
      </c>
      <c r="E53" s="71"/>
      <c r="F53" s="159">
        <v>296067760</v>
      </c>
      <c r="G53" s="71"/>
      <c r="H53" s="159">
        <v>179619285</v>
      </c>
      <c r="I53" s="71"/>
      <c r="J53" s="159">
        <v>296572332</v>
      </c>
    </row>
    <row r="54" spans="1:10" ht="22" customHeight="1" x14ac:dyDescent="0.65">
      <c r="A54" s="138" t="s">
        <v>166</v>
      </c>
      <c r="D54" s="71"/>
      <c r="E54" s="71"/>
      <c r="F54" s="71"/>
      <c r="G54" s="71"/>
      <c r="H54" s="71"/>
      <c r="I54" s="71"/>
      <c r="J54" s="71"/>
    </row>
    <row r="55" spans="1:10" ht="22" customHeight="1" x14ac:dyDescent="0.35">
      <c r="A55" s="58" t="s">
        <v>167</v>
      </c>
      <c r="D55" s="149">
        <v>0</v>
      </c>
      <c r="E55" s="71"/>
      <c r="F55" s="149">
        <v>0</v>
      </c>
      <c r="G55" s="71"/>
      <c r="H55" s="149">
        <v>0</v>
      </c>
      <c r="I55" s="71"/>
      <c r="J55" s="149">
        <v>0</v>
      </c>
    </row>
    <row r="56" spans="1:10" ht="22" customHeight="1" thickBot="1" x14ac:dyDescent="0.75">
      <c r="A56" s="131"/>
      <c r="D56" s="112">
        <v>179092305</v>
      </c>
      <c r="E56" s="75"/>
      <c r="F56" s="112">
        <v>296067760</v>
      </c>
      <c r="G56" s="75"/>
      <c r="H56" s="112">
        <v>179619285</v>
      </c>
      <c r="I56" s="75"/>
      <c r="J56" s="112">
        <v>296572332</v>
      </c>
    </row>
    <row r="57" spans="1:10" ht="22" customHeight="1" thickTop="1" x14ac:dyDescent="0.35">
      <c r="D57" s="130"/>
      <c r="E57" s="130"/>
      <c r="F57" s="130"/>
      <c r="G57" s="130"/>
      <c r="H57" s="130"/>
      <c r="I57" s="130"/>
      <c r="J57" s="130"/>
    </row>
    <row r="58" spans="1:10" ht="24.5" customHeight="1" thickBot="1" x14ac:dyDescent="0.75">
      <c r="A58" s="150" t="s">
        <v>103</v>
      </c>
      <c r="B58" s="59">
        <v>16</v>
      </c>
      <c r="D58" s="151">
        <v>0.23138633072837461</v>
      </c>
      <c r="E58" s="126"/>
      <c r="F58" s="152">
        <v>0.38</v>
      </c>
      <c r="G58" s="126"/>
      <c r="H58" s="151">
        <v>0.23</v>
      </c>
      <c r="I58" s="126"/>
      <c r="J58" s="152">
        <v>0.38</v>
      </c>
    </row>
    <row r="59" spans="1:10" ht="22" customHeight="1" thickTop="1" x14ac:dyDescent="0.35">
      <c r="B59" s="59"/>
      <c r="D59" s="153"/>
      <c r="E59" s="153"/>
      <c r="F59" s="153"/>
      <c r="G59" s="153"/>
      <c r="H59" s="153"/>
      <c r="I59" s="153"/>
      <c r="J59" s="153"/>
    </row>
    <row r="60" spans="1:10" ht="22" customHeight="1" x14ac:dyDescent="0.35">
      <c r="D60" s="153"/>
      <c r="E60" s="153"/>
      <c r="F60" s="153"/>
      <c r="G60" s="153"/>
      <c r="H60" s="153"/>
      <c r="I60" s="153"/>
      <c r="J60" s="153"/>
    </row>
    <row r="61" spans="1:10" ht="21" customHeight="1" x14ac:dyDescent="0.35">
      <c r="D61" s="130"/>
      <c r="E61" s="130"/>
      <c r="F61" s="130"/>
      <c r="G61" s="130"/>
      <c r="H61" s="130"/>
      <c r="I61" s="130"/>
      <c r="J61" s="130"/>
    </row>
  </sheetData>
  <sheetProtection formatCells="0" formatColumns="0" formatRows="0" insertColumns="0" insertRows="0" insertHyperlinks="0" deleteColumns="0" deleteRows="0" sort="0" autoFilter="0" pivotTables="0"/>
  <mergeCells count="10">
    <mergeCell ref="D4:F4"/>
    <mergeCell ref="H4:J4"/>
    <mergeCell ref="D5:F5"/>
    <mergeCell ref="H5:J5"/>
    <mergeCell ref="D45:J45"/>
    <mergeCell ref="D7:J7"/>
    <mergeCell ref="D42:F42"/>
    <mergeCell ref="H42:J42"/>
    <mergeCell ref="D43:F43"/>
    <mergeCell ref="H43:J43"/>
  </mergeCells>
  <pageMargins left="0.8" right="0.8" top="0.48" bottom="0.5" header="0.5" footer="0.5"/>
  <pageSetup paperSize="9" scale="82" firstPageNumber="10" fitToHeight="2" orientation="portrait" useFirstPageNumber="1" r:id="rId1"/>
  <headerFooter scaleWithDoc="0"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New,Regular"&amp;15&amp;P&amp;R&amp;"Browallia New,Regular"&amp;14 </oddFooter>
  </headerFooter>
  <rowBreaks count="1" manualBreakCount="1">
    <brk id="3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59"/>
  <sheetViews>
    <sheetView showGridLines="0" view="pageBreakPreview" topLeftCell="A23" zoomScale="115" zoomScaleNormal="100" zoomScaleSheetLayoutView="115" workbookViewId="0">
      <selection activeCell="B6" sqref="B6"/>
    </sheetView>
  </sheetViews>
  <sheetFormatPr defaultColWidth="9.1796875" defaultRowHeight="21" customHeight="1" x14ac:dyDescent="0.35"/>
  <cols>
    <col min="1" max="1" width="32.81640625" style="3" customWidth="1"/>
    <col min="2" max="2" width="8.90625" style="15" customWidth="1"/>
    <col min="3" max="3" width="0.81640625" style="3" customWidth="1"/>
    <col min="4" max="4" width="13.453125" style="3" customWidth="1"/>
    <col min="5" max="5" width="0.81640625" style="3" customWidth="1"/>
    <col min="6" max="6" width="13.54296875" style="3" customWidth="1"/>
    <col min="7" max="7" width="1.26953125" style="3" customWidth="1"/>
    <col min="8" max="8" width="13.453125" style="3" customWidth="1"/>
    <col min="9" max="9" width="0.81640625" style="3" customWidth="1"/>
    <col min="10" max="10" width="13.36328125" style="3" customWidth="1"/>
    <col min="11" max="11" width="9.1796875" style="3"/>
    <col min="12" max="12" width="10.26953125" style="3" bestFit="1" customWidth="1"/>
    <col min="13" max="13" width="9.1796875" style="3"/>
    <col min="14" max="14" width="9.90625" style="3" bestFit="1" customWidth="1"/>
    <col min="15" max="16384" width="9.1796875" style="3"/>
  </cols>
  <sheetData>
    <row r="1" spans="1:10" s="2" customFormat="1" ht="22" customHeight="1" x14ac:dyDescent="0.35">
      <c r="A1" s="1" t="str">
        <f>'BS7-9T'!A58</f>
        <v>บริษัท ซันสวีท จำกัด (มหาชน) และบริษัทย่อย</v>
      </c>
      <c r="B1" s="18"/>
    </row>
    <row r="2" spans="1:10" s="2" customFormat="1" ht="22" customHeight="1" x14ac:dyDescent="0.35">
      <c r="A2" s="1" t="s">
        <v>66</v>
      </c>
      <c r="B2" s="1"/>
      <c r="C2" s="1"/>
      <c r="D2" s="1"/>
      <c r="F2" s="1"/>
    </row>
    <row r="3" spans="1:10" ht="22" customHeight="1" x14ac:dyDescent="0.35">
      <c r="A3" s="19"/>
      <c r="B3" s="5"/>
      <c r="C3" s="5"/>
      <c r="D3" s="5"/>
      <c r="F3" s="5"/>
    </row>
    <row r="4" spans="1:10" ht="22" customHeight="1" x14ac:dyDescent="0.7">
      <c r="B4" s="50"/>
      <c r="C4" s="20"/>
      <c r="D4" s="304" t="s">
        <v>67</v>
      </c>
      <c r="E4" s="304"/>
      <c r="F4" s="304"/>
      <c r="G4" s="49"/>
      <c r="H4" s="304" t="s">
        <v>64</v>
      </c>
      <c r="I4" s="304"/>
      <c r="J4" s="304"/>
    </row>
    <row r="5" spans="1:10" ht="22" customHeight="1" x14ac:dyDescent="0.65">
      <c r="B5" s="50"/>
      <c r="C5" s="20"/>
      <c r="D5" s="305" t="s">
        <v>151</v>
      </c>
      <c r="E5" s="305"/>
      <c r="F5" s="305"/>
      <c r="G5" s="20"/>
      <c r="H5" s="305" t="s">
        <v>151</v>
      </c>
      <c r="I5" s="305"/>
      <c r="J5" s="305"/>
    </row>
    <row r="6" spans="1:10" ht="22" customHeight="1" x14ac:dyDescent="0.65">
      <c r="B6" s="50"/>
      <c r="C6" s="20"/>
      <c r="D6" s="48">
        <v>2567</v>
      </c>
      <c r="E6" s="20"/>
      <c r="F6" s="48">
        <v>2566</v>
      </c>
      <c r="G6" s="20"/>
      <c r="H6" s="48">
        <v>2567</v>
      </c>
      <c r="I6" s="20"/>
      <c r="J6" s="48">
        <v>2566</v>
      </c>
    </row>
    <row r="7" spans="1:10" ht="22" customHeight="1" x14ac:dyDescent="0.35">
      <c r="B7" s="21"/>
      <c r="D7" s="303" t="s">
        <v>65</v>
      </c>
      <c r="E7" s="303"/>
      <c r="F7" s="303"/>
      <c r="G7" s="303"/>
      <c r="H7" s="303"/>
      <c r="I7" s="303"/>
      <c r="J7" s="303"/>
    </row>
    <row r="8" spans="1:10" ht="22" customHeight="1" x14ac:dyDescent="0.35">
      <c r="A8" s="3" t="s">
        <v>38</v>
      </c>
      <c r="B8" s="4"/>
      <c r="D8" s="12">
        <v>912964920</v>
      </c>
      <c r="E8" s="13"/>
      <c r="F8" s="12">
        <v>1013842698</v>
      </c>
      <c r="G8" s="13"/>
      <c r="H8" s="12">
        <v>906489758</v>
      </c>
      <c r="I8" s="13"/>
      <c r="J8" s="12">
        <v>1006540446</v>
      </c>
    </row>
    <row r="9" spans="1:10" ht="22" customHeight="1" x14ac:dyDescent="0.35">
      <c r="A9" s="3" t="s">
        <v>39</v>
      </c>
      <c r="B9" s="4"/>
      <c r="D9" s="14">
        <v>-708059647</v>
      </c>
      <c r="E9" s="13"/>
      <c r="F9" s="14">
        <v>-808791691</v>
      </c>
      <c r="G9" s="13"/>
      <c r="H9" s="14">
        <v>-702690379</v>
      </c>
      <c r="I9" s="13"/>
      <c r="J9" s="14">
        <v>-803223570</v>
      </c>
    </row>
    <row r="10" spans="1:10" ht="22" customHeight="1" x14ac:dyDescent="0.35">
      <c r="A10" s="5" t="s">
        <v>23</v>
      </c>
      <c r="B10" s="21"/>
      <c r="C10" s="5"/>
      <c r="D10" s="22">
        <f>SUM(D8:D9)</f>
        <v>204905273</v>
      </c>
      <c r="E10" s="23"/>
      <c r="F10" s="22">
        <f>SUM(F8:F9)</f>
        <v>205051007</v>
      </c>
      <c r="G10" s="23"/>
      <c r="H10" s="22">
        <f>SUM(H8:H9)</f>
        <v>203799379</v>
      </c>
      <c r="I10" s="23"/>
      <c r="J10" s="22">
        <f>SUM(J8:J9)</f>
        <v>203316876</v>
      </c>
    </row>
    <row r="11" spans="1:10" ht="22" customHeight="1" x14ac:dyDescent="0.35">
      <c r="A11" s="5"/>
      <c r="B11" s="21"/>
      <c r="D11" s="10"/>
      <c r="E11" s="24"/>
      <c r="F11" s="10"/>
      <c r="G11" s="24"/>
      <c r="H11" s="10"/>
      <c r="I11" s="24"/>
      <c r="J11" s="10"/>
    </row>
    <row r="12" spans="1:10" ht="22" customHeight="1" x14ac:dyDescent="0.35">
      <c r="A12" s="3" t="s">
        <v>24</v>
      </c>
      <c r="B12" s="4"/>
      <c r="D12" s="12">
        <v>2939362</v>
      </c>
      <c r="E12" s="13"/>
      <c r="F12" s="12">
        <v>3414876</v>
      </c>
      <c r="G12" s="13"/>
      <c r="H12" s="12">
        <v>3694858</v>
      </c>
      <c r="I12" s="13"/>
      <c r="J12" s="12">
        <v>4188301</v>
      </c>
    </row>
    <row r="13" spans="1:10" ht="22" customHeight="1" x14ac:dyDescent="0.35">
      <c r="A13" s="3" t="s">
        <v>117</v>
      </c>
      <c r="B13" s="4"/>
      <c r="C13" s="3">
        <v>7</v>
      </c>
      <c r="D13" s="12">
        <v>526765</v>
      </c>
      <c r="E13" s="13"/>
      <c r="F13" s="12">
        <v>-4664158</v>
      </c>
      <c r="G13" s="13"/>
      <c r="H13" s="12">
        <v>517409</v>
      </c>
      <c r="I13" s="13"/>
      <c r="J13" s="12">
        <v>-4666182</v>
      </c>
    </row>
    <row r="14" spans="1:10" ht="22" customHeight="1" x14ac:dyDescent="0.35">
      <c r="A14" s="3" t="s">
        <v>91</v>
      </c>
      <c r="B14" s="4"/>
      <c r="D14" s="12">
        <v>-60654142</v>
      </c>
      <c r="E14" s="13"/>
      <c r="F14" s="12">
        <v>-61546223</v>
      </c>
      <c r="G14" s="13"/>
      <c r="H14" s="12">
        <v>-60186148</v>
      </c>
      <c r="I14" s="13"/>
      <c r="J14" s="12">
        <v>-61219234</v>
      </c>
    </row>
    <row r="15" spans="1:10" ht="22" customHeight="1" x14ac:dyDescent="0.35">
      <c r="A15" s="3" t="s">
        <v>25</v>
      </c>
      <c r="B15" s="4"/>
      <c r="D15" s="14">
        <v>-33962126</v>
      </c>
      <c r="E15" s="13"/>
      <c r="F15" s="14">
        <v>-28543875</v>
      </c>
      <c r="G15" s="13"/>
      <c r="H15" s="14">
        <v>-33339567</v>
      </c>
      <c r="I15" s="13"/>
      <c r="J15" s="14">
        <v>-27750381</v>
      </c>
    </row>
    <row r="16" spans="1:10" ht="22" customHeight="1" x14ac:dyDescent="0.7">
      <c r="A16" s="25" t="s">
        <v>92</v>
      </c>
      <c r="D16" s="26">
        <f>SUM(D10:D15)</f>
        <v>113755132</v>
      </c>
      <c r="E16" s="27"/>
      <c r="F16" s="26">
        <f>SUM(F10:F15)</f>
        <v>113711627</v>
      </c>
      <c r="G16" s="27"/>
      <c r="H16" s="26">
        <f>SUM(H10:H15)</f>
        <v>114485931</v>
      </c>
      <c r="I16" s="27"/>
      <c r="J16" s="26">
        <f>SUM(J10:J15)</f>
        <v>113869380</v>
      </c>
    </row>
    <row r="17" spans="1:10" ht="22" customHeight="1" x14ac:dyDescent="0.35">
      <c r="A17" s="3" t="s">
        <v>26</v>
      </c>
      <c r="D17" s="12">
        <v>-3927867</v>
      </c>
      <c r="E17" s="13"/>
      <c r="F17" s="12">
        <v>-764256</v>
      </c>
      <c r="G17" s="13"/>
      <c r="H17" s="12">
        <v>-3927696</v>
      </c>
      <c r="I17" s="13"/>
      <c r="J17" s="12">
        <v>-764278</v>
      </c>
    </row>
    <row r="18" spans="1:10" ht="22" customHeight="1" x14ac:dyDescent="0.35">
      <c r="A18" s="3" t="s">
        <v>147</v>
      </c>
      <c r="D18" s="12"/>
      <c r="E18" s="13"/>
      <c r="F18" s="12"/>
      <c r="G18" s="13"/>
      <c r="H18" s="12"/>
      <c r="I18" s="13"/>
      <c r="J18" s="12"/>
    </row>
    <row r="19" spans="1:10" ht="22" customHeight="1" x14ac:dyDescent="0.35">
      <c r="A19" s="3" t="s">
        <v>148</v>
      </c>
      <c r="D19" s="28">
        <v>61552254</v>
      </c>
      <c r="E19" s="9"/>
      <c r="F19" s="28">
        <v>-21821603</v>
      </c>
      <c r="G19" s="9"/>
      <c r="H19" s="28">
        <v>61552254</v>
      </c>
      <c r="I19" s="9"/>
      <c r="J19" s="28">
        <v>-21821603</v>
      </c>
    </row>
    <row r="20" spans="1:10" ht="22" customHeight="1" x14ac:dyDescent="0.35">
      <c r="A20" s="5" t="s">
        <v>51</v>
      </c>
      <c r="D20" s="22">
        <f>SUM(D16:D19)</f>
        <v>171379519</v>
      </c>
      <c r="E20" s="23"/>
      <c r="F20" s="22">
        <f>SUM(F16:F19)</f>
        <v>91125768</v>
      </c>
      <c r="G20" s="23"/>
      <c r="H20" s="22">
        <f>SUM(H16:H19)</f>
        <v>172110489</v>
      </c>
      <c r="I20" s="23"/>
      <c r="J20" s="22">
        <f>SUM(J16:J19)</f>
        <v>91283499</v>
      </c>
    </row>
    <row r="21" spans="1:10" ht="22" customHeight="1" x14ac:dyDescent="0.35">
      <c r="A21" s="3" t="s">
        <v>27</v>
      </c>
      <c r="D21" s="29">
        <v>-31088694</v>
      </c>
      <c r="E21" s="13"/>
      <c r="F21" s="29">
        <v>-7022065</v>
      </c>
      <c r="G21" s="13"/>
      <c r="H21" s="14">
        <v>-31218874</v>
      </c>
      <c r="I21" s="13"/>
      <c r="J21" s="14">
        <v>-7065141</v>
      </c>
    </row>
    <row r="22" spans="1:10" ht="22" customHeight="1" x14ac:dyDescent="0.35">
      <c r="A22" s="5" t="s">
        <v>50</v>
      </c>
      <c r="D22" s="30">
        <f>SUM(D20:D21)</f>
        <v>140290825</v>
      </c>
      <c r="E22" s="24"/>
      <c r="F22" s="30">
        <f>SUM(F20:F21)</f>
        <v>84103703</v>
      </c>
      <c r="G22" s="24"/>
      <c r="H22" s="30">
        <f>SUM(H20:H21)</f>
        <v>140891615</v>
      </c>
      <c r="I22" s="24"/>
      <c r="J22" s="30">
        <f>SUM(J20:J21)</f>
        <v>84218358</v>
      </c>
    </row>
    <row r="23" spans="1:10" ht="22" customHeight="1" x14ac:dyDescent="0.35">
      <c r="A23" s="5"/>
      <c r="D23" s="31"/>
      <c r="E23" s="32"/>
      <c r="F23" s="31"/>
      <c r="G23" s="32"/>
      <c r="H23" s="31"/>
      <c r="I23" s="32"/>
      <c r="J23" s="31"/>
    </row>
    <row r="24" spans="1:10" ht="22" hidden="1" customHeight="1" x14ac:dyDescent="0.7">
      <c r="A24" s="25" t="s">
        <v>93</v>
      </c>
      <c r="D24" s="10"/>
      <c r="E24" s="24"/>
      <c r="F24" s="10"/>
      <c r="G24" s="24"/>
      <c r="H24" s="10"/>
      <c r="I24" s="24"/>
      <c r="J24" s="10"/>
    </row>
    <row r="25" spans="1:10" ht="22" hidden="1" customHeight="1" x14ac:dyDescent="0.7">
      <c r="A25" s="33" t="s">
        <v>94</v>
      </c>
      <c r="D25" s="10"/>
      <c r="E25" s="24"/>
      <c r="F25" s="10"/>
      <c r="G25" s="24"/>
      <c r="H25" s="10"/>
      <c r="I25" s="24"/>
      <c r="J25" s="10"/>
    </row>
    <row r="26" spans="1:10" ht="22" hidden="1" customHeight="1" x14ac:dyDescent="0.7">
      <c r="A26" s="33" t="s">
        <v>95</v>
      </c>
      <c r="D26" s="10"/>
      <c r="E26" s="24"/>
      <c r="F26" s="10"/>
      <c r="G26" s="24"/>
      <c r="H26" s="10"/>
      <c r="I26" s="24"/>
      <c r="J26" s="10"/>
    </row>
    <row r="27" spans="1:10" ht="22" hidden="1" customHeight="1" x14ac:dyDescent="0.65">
      <c r="A27" s="34" t="s">
        <v>128</v>
      </c>
      <c r="D27" s="10"/>
      <c r="E27" s="24"/>
      <c r="F27" s="10"/>
      <c r="G27" s="24"/>
      <c r="H27" s="10"/>
      <c r="I27" s="24"/>
      <c r="J27" s="10"/>
    </row>
    <row r="28" spans="1:10" ht="22" hidden="1" customHeight="1" x14ac:dyDescent="0.65">
      <c r="A28" s="34" t="s">
        <v>127</v>
      </c>
      <c r="D28" s="6"/>
      <c r="E28" s="17"/>
      <c r="F28" s="17">
        <v>0</v>
      </c>
      <c r="G28" s="17"/>
      <c r="H28" s="6">
        <f>D28</f>
        <v>0</v>
      </c>
      <c r="I28" s="17"/>
      <c r="J28" s="17">
        <v>0</v>
      </c>
    </row>
    <row r="29" spans="1:10" ht="22" hidden="1" customHeight="1" x14ac:dyDescent="0.65">
      <c r="A29" s="34" t="s">
        <v>96</v>
      </c>
      <c r="D29" s="17"/>
      <c r="E29" s="17"/>
      <c r="F29" s="17"/>
      <c r="G29" s="17"/>
      <c r="H29" s="6"/>
      <c r="I29" s="17"/>
      <c r="J29" s="17"/>
    </row>
    <row r="30" spans="1:10" ht="22" hidden="1" customHeight="1" x14ac:dyDescent="0.65">
      <c r="A30" s="34" t="s">
        <v>97</v>
      </c>
      <c r="D30" s="29"/>
      <c r="E30" s="17"/>
      <c r="F30" s="16">
        <v>0</v>
      </c>
      <c r="G30" s="17"/>
      <c r="H30" s="29">
        <f>D30</f>
        <v>0</v>
      </c>
      <c r="I30" s="17"/>
      <c r="J30" s="16">
        <v>0</v>
      </c>
    </row>
    <row r="31" spans="1:10" ht="22" hidden="1" customHeight="1" x14ac:dyDescent="0.7">
      <c r="A31" s="25" t="s">
        <v>98</v>
      </c>
      <c r="D31" s="35"/>
      <c r="E31" s="35"/>
      <c r="F31" s="35"/>
      <c r="G31" s="35"/>
      <c r="H31" s="7"/>
      <c r="I31" s="35"/>
      <c r="J31" s="35"/>
    </row>
    <row r="32" spans="1:10" ht="22" hidden="1" customHeight="1" x14ac:dyDescent="0.7">
      <c r="A32" s="25" t="s">
        <v>99</v>
      </c>
      <c r="D32" s="36">
        <f>SUM(D28:D31)</f>
        <v>0</v>
      </c>
      <c r="E32" s="37"/>
      <c r="F32" s="38">
        <f>SUM(F28:F31)</f>
        <v>0</v>
      </c>
      <c r="G32" s="37"/>
      <c r="H32" s="36">
        <f>SUM(H28:H31)</f>
        <v>0</v>
      </c>
      <c r="I32" s="38"/>
      <c r="J32" s="38">
        <f>SUM(J28:J31)</f>
        <v>0</v>
      </c>
    </row>
    <row r="33" spans="1:10" ht="22" hidden="1" customHeight="1" x14ac:dyDescent="0.7">
      <c r="A33" s="25"/>
      <c r="D33" s="10"/>
      <c r="E33" s="24"/>
      <c r="F33" s="10"/>
      <c r="G33" s="24"/>
      <c r="H33" s="47"/>
      <c r="I33" s="24"/>
      <c r="J33" s="10"/>
    </row>
    <row r="34" spans="1:10" ht="22" hidden="1" customHeight="1" x14ac:dyDescent="0.7">
      <c r="A34" s="25" t="s">
        <v>129</v>
      </c>
      <c r="D34" s="10"/>
      <c r="E34" s="24"/>
      <c r="F34" s="10"/>
      <c r="G34" s="24"/>
      <c r="H34" s="47"/>
      <c r="I34" s="24"/>
      <c r="J34" s="10"/>
    </row>
    <row r="35" spans="1:10" ht="22" hidden="1" customHeight="1" x14ac:dyDescent="0.35">
      <c r="A35" s="5" t="s">
        <v>130</v>
      </c>
      <c r="D35" s="39">
        <f>D32</f>
        <v>0</v>
      </c>
      <c r="E35" s="23"/>
      <c r="F35" s="38">
        <f>F32</f>
        <v>0</v>
      </c>
      <c r="G35" s="37"/>
      <c r="H35" s="36">
        <f>H32</f>
        <v>0</v>
      </c>
      <c r="I35" s="37"/>
      <c r="J35" s="38">
        <f>J32</f>
        <v>0</v>
      </c>
    </row>
    <row r="36" spans="1:10" ht="22" customHeight="1" thickBot="1" x14ac:dyDescent="0.75">
      <c r="A36" s="25" t="s">
        <v>100</v>
      </c>
      <c r="D36" s="40">
        <f>D35+D22</f>
        <v>140290825</v>
      </c>
      <c r="E36" s="23"/>
      <c r="F36" s="40">
        <f>F35+F22</f>
        <v>84103703</v>
      </c>
      <c r="G36" s="23"/>
      <c r="H36" s="40">
        <f>H35+H22</f>
        <v>140891615</v>
      </c>
      <c r="I36" s="23"/>
      <c r="J36" s="40">
        <f>J35+J22</f>
        <v>84218358</v>
      </c>
    </row>
    <row r="37" spans="1:10" ht="22" customHeight="1" thickTop="1" x14ac:dyDescent="0.35">
      <c r="A37" s="5"/>
      <c r="D37" s="10"/>
      <c r="E37" s="24"/>
      <c r="F37" s="10"/>
      <c r="G37" s="24"/>
      <c r="H37" s="10"/>
      <c r="I37" s="24"/>
      <c r="J37" s="10"/>
    </row>
    <row r="38" spans="1:10" s="2" customFormat="1" ht="22" customHeight="1" x14ac:dyDescent="0.35">
      <c r="A38" s="1" t="str">
        <f>A1</f>
        <v>บริษัท ซันสวีท จำกัด (มหาชน) และบริษัทย่อย</v>
      </c>
      <c r="B38" s="18"/>
    </row>
    <row r="39" spans="1:10" s="2" customFormat="1" ht="22" customHeight="1" x14ac:dyDescent="0.35">
      <c r="A39" s="1" t="s">
        <v>66</v>
      </c>
      <c r="B39" s="1"/>
      <c r="C39" s="1"/>
      <c r="D39" s="1"/>
      <c r="F39" s="1"/>
    </row>
    <row r="40" spans="1:10" ht="22" customHeight="1" x14ac:dyDescent="0.35">
      <c r="A40" s="19"/>
      <c r="B40" s="5"/>
      <c r="C40" s="5"/>
      <c r="D40" s="5"/>
      <c r="F40" s="5"/>
    </row>
    <row r="41" spans="1:10" ht="22" customHeight="1" x14ac:dyDescent="0.7">
      <c r="B41" s="50"/>
      <c r="C41" s="20"/>
      <c r="D41" s="304" t="s">
        <v>67</v>
      </c>
      <c r="E41" s="304"/>
      <c r="F41" s="304"/>
      <c r="G41" s="49"/>
      <c r="H41" s="304" t="s">
        <v>64</v>
      </c>
      <c r="I41" s="304"/>
      <c r="J41" s="304"/>
    </row>
    <row r="42" spans="1:10" ht="22" customHeight="1" x14ac:dyDescent="0.65">
      <c r="B42" s="50"/>
      <c r="C42" s="20"/>
      <c r="D42" s="305" t="s">
        <v>68</v>
      </c>
      <c r="E42" s="305"/>
      <c r="F42" s="305"/>
      <c r="G42" s="20"/>
      <c r="H42" s="305" t="s">
        <v>68</v>
      </c>
      <c r="I42" s="305"/>
      <c r="J42" s="305"/>
    </row>
    <row r="43" spans="1:10" ht="22" customHeight="1" x14ac:dyDescent="0.65">
      <c r="B43" s="50"/>
      <c r="C43" s="20"/>
      <c r="D43" s="305" t="e">
        <f>#REF!</f>
        <v>#REF!</v>
      </c>
      <c r="E43" s="305"/>
      <c r="F43" s="305"/>
      <c r="G43" s="20"/>
      <c r="H43" s="305" t="e">
        <f>#REF!</f>
        <v>#REF!</v>
      </c>
      <c r="I43" s="305"/>
      <c r="J43" s="305"/>
    </row>
    <row r="44" spans="1:10" ht="22" customHeight="1" x14ac:dyDescent="0.65">
      <c r="B44" s="50"/>
      <c r="C44" s="20"/>
      <c r="D44" s="48">
        <v>2567</v>
      </c>
      <c r="E44" s="20"/>
      <c r="F44" s="48">
        <v>2566</v>
      </c>
      <c r="G44" s="20"/>
      <c r="H44" s="48">
        <v>2567</v>
      </c>
      <c r="I44" s="20"/>
      <c r="J44" s="48">
        <v>2566</v>
      </c>
    </row>
    <row r="45" spans="1:10" ht="22" customHeight="1" x14ac:dyDescent="0.35">
      <c r="B45" s="21"/>
      <c r="D45" s="303" t="s">
        <v>65</v>
      </c>
      <c r="E45" s="303"/>
      <c r="F45" s="303"/>
      <c r="G45" s="303"/>
      <c r="H45" s="303"/>
      <c r="I45" s="303"/>
      <c r="J45" s="303"/>
    </row>
    <row r="46" spans="1:10" ht="22" customHeight="1" x14ac:dyDescent="0.7">
      <c r="A46" s="25" t="s">
        <v>116</v>
      </c>
      <c r="D46" s="10"/>
      <c r="E46" s="24"/>
      <c r="F46" s="10"/>
      <c r="G46" s="24"/>
      <c r="H46" s="10"/>
      <c r="I46" s="24"/>
      <c r="J46" s="10"/>
    </row>
    <row r="47" spans="1:10" ht="22" customHeight="1" x14ac:dyDescent="0.65">
      <c r="A47" s="34" t="s">
        <v>101</v>
      </c>
      <c r="D47" s="10">
        <f>D22</f>
        <v>140290825</v>
      </c>
      <c r="E47" s="24"/>
      <c r="F47" s="10">
        <f>F36</f>
        <v>84103703</v>
      </c>
      <c r="G47" s="24"/>
      <c r="H47" s="10">
        <f>H22</f>
        <v>140891615</v>
      </c>
      <c r="I47" s="24"/>
      <c r="J47" s="10">
        <f>J36</f>
        <v>84218358</v>
      </c>
    </row>
    <row r="48" spans="1:10" ht="22" customHeight="1" x14ac:dyDescent="0.65">
      <c r="A48" s="34" t="s">
        <v>102</v>
      </c>
      <c r="D48" s="45">
        <v>0</v>
      </c>
      <c r="E48" s="9"/>
      <c r="F48" s="45">
        <v>0</v>
      </c>
      <c r="G48" s="9"/>
      <c r="H48" s="45">
        <v>0</v>
      </c>
      <c r="I48" s="9"/>
      <c r="J48" s="45">
        <v>0</v>
      </c>
    </row>
    <row r="49" spans="1:10" ht="22" customHeight="1" thickBot="1" x14ac:dyDescent="0.75">
      <c r="A49" s="25"/>
      <c r="D49" s="46">
        <f>SUM(D47:D48)</f>
        <v>140290825</v>
      </c>
      <c r="E49" s="8"/>
      <c r="F49" s="46">
        <f>SUM(F47:F48)</f>
        <v>84103703</v>
      </c>
      <c r="G49" s="8"/>
      <c r="H49" s="46">
        <f>SUM(H47:H48)</f>
        <v>140891615</v>
      </c>
      <c r="I49" s="8"/>
      <c r="J49" s="46">
        <f>SUM(J47:J48)</f>
        <v>84218358</v>
      </c>
    </row>
    <row r="50" spans="1:10" ht="22" customHeight="1" thickTop="1" x14ac:dyDescent="0.7">
      <c r="A50" s="25"/>
      <c r="D50" s="6"/>
      <c r="E50" s="6"/>
      <c r="F50" s="6"/>
      <c r="G50" s="6"/>
      <c r="H50" s="6"/>
      <c r="I50" s="6"/>
      <c r="J50" s="6"/>
    </row>
    <row r="51" spans="1:10" ht="22" customHeight="1" x14ac:dyDescent="0.7">
      <c r="A51" s="25" t="s">
        <v>124</v>
      </c>
      <c r="D51" s="6"/>
      <c r="E51" s="6"/>
      <c r="F51" s="6"/>
      <c r="G51" s="6"/>
      <c r="H51" s="6"/>
      <c r="I51" s="6"/>
      <c r="J51" s="6"/>
    </row>
    <row r="52" spans="1:10" ht="22" customHeight="1" x14ac:dyDescent="0.65">
      <c r="A52" s="34" t="s">
        <v>101</v>
      </c>
      <c r="D52" s="6">
        <f>D36</f>
        <v>140290825</v>
      </c>
      <c r="E52" s="6"/>
      <c r="F52" s="6">
        <f>F47</f>
        <v>84103703</v>
      </c>
      <c r="G52" s="6"/>
      <c r="H52" s="6">
        <f>H36</f>
        <v>140891615</v>
      </c>
      <c r="I52" s="6"/>
      <c r="J52" s="6">
        <f>J47</f>
        <v>84218358</v>
      </c>
    </row>
    <row r="53" spans="1:10" ht="22" customHeight="1" x14ac:dyDescent="0.65">
      <c r="A53" s="34" t="s">
        <v>102</v>
      </c>
      <c r="D53" s="41">
        <v>0</v>
      </c>
      <c r="E53" s="6"/>
      <c r="F53" s="41">
        <v>0</v>
      </c>
      <c r="G53" s="6"/>
      <c r="H53" s="41">
        <v>0</v>
      </c>
      <c r="I53" s="6"/>
      <c r="J53" s="41">
        <v>0</v>
      </c>
    </row>
    <row r="54" spans="1:10" ht="22" customHeight="1" thickBot="1" x14ac:dyDescent="0.75">
      <c r="A54" s="25"/>
      <c r="D54" s="11">
        <f>SUM(D52:D53)</f>
        <v>140290825</v>
      </c>
      <c r="E54" s="8"/>
      <c r="F54" s="11">
        <f>SUM(F52:F53)</f>
        <v>84103703</v>
      </c>
      <c r="G54" s="8"/>
      <c r="H54" s="11">
        <f>SUM(H52:H53)</f>
        <v>140891615</v>
      </c>
      <c r="I54" s="8"/>
      <c r="J54" s="11">
        <f>SUM(J52:J53)</f>
        <v>84218358</v>
      </c>
    </row>
    <row r="55" spans="1:10" ht="22" customHeight="1" thickTop="1" x14ac:dyDescent="0.35">
      <c r="D55" s="24"/>
      <c r="E55" s="24"/>
      <c r="F55" s="24"/>
      <c r="G55" s="24"/>
      <c r="H55" s="24"/>
      <c r="I55" s="24"/>
      <c r="J55" s="24"/>
    </row>
    <row r="56" spans="1:10" ht="24.5" customHeight="1" thickBot="1" x14ac:dyDescent="0.75">
      <c r="A56" s="42" t="s">
        <v>103</v>
      </c>
      <c r="B56" s="4"/>
      <c r="D56" s="51">
        <v>0.18</v>
      </c>
      <c r="E56" s="37"/>
      <c r="F56" s="44">
        <v>0.13</v>
      </c>
      <c r="G56" s="37"/>
      <c r="H56" s="51">
        <v>0.19</v>
      </c>
      <c r="I56" s="37"/>
      <c r="J56" s="44">
        <v>0.13</v>
      </c>
    </row>
    <row r="57" spans="1:10" ht="22" customHeight="1" thickTop="1" x14ac:dyDescent="0.35">
      <c r="D57" s="43"/>
      <c r="E57" s="43"/>
      <c r="F57" s="43"/>
      <c r="G57" s="43"/>
      <c r="H57" s="43"/>
      <c r="I57" s="43"/>
      <c r="J57" s="43"/>
    </row>
    <row r="58" spans="1:10" ht="22" customHeight="1" x14ac:dyDescent="0.35">
      <c r="D58" s="43"/>
      <c r="E58" s="43"/>
      <c r="F58" s="43"/>
      <c r="G58" s="43"/>
      <c r="H58" s="43"/>
      <c r="I58" s="43"/>
      <c r="J58" s="43"/>
    </row>
    <row r="59" spans="1:10" ht="21" customHeight="1" x14ac:dyDescent="0.35">
      <c r="D59" s="24"/>
      <c r="E59" s="24"/>
      <c r="F59" s="24"/>
      <c r="G59" s="24"/>
      <c r="H59" s="24"/>
      <c r="I59" s="24"/>
      <c r="J59" s="24"/>
    </row>
  </sheetData>
  <mergeCells count="12">
    <mergeCell ref="D7:J7"/>
    <mergeCell ref="D5:F5"/>
    <mergeCell ref="H5:J5"/>
    <mergeCell ref="D4:F4"/>
    <mergeCell ref="H4:J4"/>
    <mergeCell ref="D45:J45"/>
    <mergeCell ref="D41:F41"/>
    <mergeCell ref="H41:J41"/>
    <mergeCell ref="D42:F42"/>
    <mergeCell ref="H42:J42"/>
    <mergeCell ref="D43:F43"/>
    <mergeCell ref="H43:J43"/>
  </mergeCells>
  <pageMargins left="0.8" right="0.8" top="0.48" bottom="0.5" header="0.5" footer="0.5"/>
  <pageSetup paperSize="9" scale="85" firstPageNumber="6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7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A9AC3-EED7-46F0-A275-3EE757A3C6DB}">
  <sheetPr>
    <tabColor rgb="FF00B050"/>
  </sheetPr>
  <dimension ref="A1:S29"/>
  <sheetViews>
    <sheetView showGridLines="0" view="pageBreakPreview" zoomScale="55" zoomScaleNormal="70" zoomScaleSheetLayoutView="55" workbookViewId="0">
      <selection activeCell="A19" sqref="A19"/>
    </sheetView>
  </sheetViews>
  <sheetFormatPr defaultColWidth="9.81640625" defaultRowHeight="22" customHeight="1" x14ac:dyDescent="0.35"/>
  <cols>
    <col min="1" max="1" width="39.6328125" style="58" customWidth="1"/>
    <col min="2" max="2" width="9.1796875" style="59" customWidth="1"/>
    <col min="3" max="3" width="3.1796875" style="100" customWidth="1"/>
    <col min="4" max="4" width="13" style="65" customWidth="1"/>
    <col min="5" max="5" width="0.7265625" style="61" customWidth="1"/>
    <col min="6" max="6" width="12.81640625" style="61" customWidth="1"/>
    <col min="7" max="7" width="0.7265625" style="61" customWidth="1"/>
    <col min="8" max="8" width="11.1796875" style="61" customWidth="1"/>
    <col min="9" max="9" width="0.7265625" style="61" customWidth="1"/>
    <col min="10" max="10" width="12.453125" style="61" customWidth="1"/>
    <col min="11" max="11" width="0.7265625" style="61" customWidth="1"/>
    <col min="12" max="12" width="13.1796875" style="61" bestFit="1" customWidth="1"/>
    <col min="13" max="13" width="0.7265625" style="58" customWidth="1"/>
    <col min="14" max="14" width="17" style="58" customWidth="1"/>
    <col min="15" max="15" width="0.7265625" style="58" customWidth="1"/>
    <col min="16" max="16" width="14.6328125" style="62" customWidth="1"/>
    <col min="17" max="17" width="0.7265625" style="58" customWidth="1"/>
    <col min="18" max="18" width="14.08984375" style="58" customWidth="1"/>
    <col min="19" max="194" width="9.1796875" style="58" customWidth="1"/>
    <col min="195" max="195" width="29.81640625" style="58" customWidth="1"/>
    <col min="196" max="16384" width="9.81640625" style="58"/>
  </cols>
  <sheetData>
    <row r="1" spans="1:19" s="56" customFormat="1" ht="22" customHeight="1" x14ac:dyDescent="0.35">
      <c r="A1" s="52" t="s">
        <v>123</v>
      </c>
      <c r="B1" s="160"/>
      <c r="C1" s="161"/>
      <c r="D1" s="162"/>
      <c r="E1" s="55"/>
      <c r="F1" s="55"/>
      <c r="G1" s="55"/>
      <c r="H1" s="55"/>
      <c r="I1" s="55"/>
      <c r="J1" s="55"/>
      <c r="K1" s="55"/>
      <c r="L1" s="55"/>
      <c r="P1" s="93"/>
    </row>
    <row r="2" spans="1:19" s="167" customFormat="1" ht="22" customHeight="1" x14ac:dyDescent="0.7">
      <c r="A2" s="163" t="s">
        <v>155</v>
      </c>
      <c r="B2" s="164"/>
      <c r="C2" s="164"/>
      <c r="D2" s="164"/>
      <c r="E2" s="165"/>
      <c r="F2" s="166"/>
      <c r="G2" s="165"/>
      <c r="H2" s="166"/>
      <c r="I2" s="166"/>
      <c r="J2" s="166"/>
      <c r="K2" s="166"/>
      <c r="L2" s="166"/>
    </row>
    <row r="3" spans="1:19" ht="22" customHeight="1" x14ac:dyDescent="0.35">
      <c r="B3" s="168"/>
      <c r="C3" s="169"/>
      <c r="D3" s="77"/>
      <c r="E3" s="77"/>
      <c r="F3" s="77"/>
      <c r="G3" s="77"/>
      <c r="H3" s="77"/>
      <c r="I3" s="77"/>
      <c r="J3" s="170"/>
      <c r="K3" s="77"/>
      <c r="L3" s="77"/>
      <c r="M3" s="77"/>
      <c r="N3" s="77"/>
      <c r="O3" s="77"/>
      <c r="P3" s="77"/>
      <c r="Q3" s="130"/>
      <c r="R3" s="77"/>
    </row>
    <row r="4" spans="1:19" ht="22" customHeight="1" x14ac:dyDescent="0.35">
      <c r="D4" s="306" t="s">
        <v>69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</row>
    <row r="5" spans="1:19" ht="22" customHeight="1" x14ac:dyDescent="0.35">
      <c r="B5" s="168"/>
      <c r="C5" s="169"/>
      <c r="D5" s="61"/>
      <c r="I5" s="65"/>
      <c r="J5" s="307" t="s">
        <v>60</v>
      </c>
      <c r="K5" s="307"/>
      <c r="L5" s="307"/>
      <c r="M5" s="65"/>
      <c r="N5" s="65"/>
      <c r="O5" s="65"/>
      <c r="P5" s="171"/>
      <c r="Q5" s="100"/>
      <c r="R5" s="65"/>
    </row>
    <row r="6" spans="1:19" ht="22" customHeight="1" x14ac:dyDescent="0.35">
      <c r="B6" s="168"/>
      <c r="C6" s="169"/>
      <c r="E6" s="65"/>
      <c r="F6" s="65"/>
      <c r="G6" s="65"/>
      <c r="H6" s="65" t="s">
        <v>40</v>
      </c>
      <c r="I6" s="100"/>
      <c r="J6" s="100"/>
      <c r="K6" s="65"/>
      <c r="L6" s="65"/>
      <c r="M6" s="65"/>
      <c r="N6" s="65"/>
      <c r="O6" s="65"/>
      <c r="P6" s="171"/>
      <c r="Q6" s="100"/>
      <c r="R6" s="65"/>
    </row>
    <row r="7" spans="1:19" ht="22" customHeight="1" x14ac:dyDescent="0.35">
      <c r="B7" s="168"/>
      <c r="C7" s="169"/>
      <c r="D7" s="58"/>
      <c r="E7" s="58"/>
      <c r="F7" s="58"/>
      <c r="G7" s="65"/>
      <c r="H7" s="65" t="s">
        <v>41</v>
      </c>
      <c r="I7" s="65"/>
      <c r="J7" s="58"/>
      <c r="K7" s="58"/>
      <c r="L7" s="58"/>
      <c r="P7" s="58"/>
    </row>
    <row r="8" spans="1:19" ht="22" customHeight="1" x14ac:dyDescent="0.35">
      <c r="B8" s="168"/>
      <c r="C8" s="169"/>
      <c r="D8" s="65" t="s">
        <v>28</v>
      </c>
      <c r="E8" s="65"/>
      <c r="F8" s="65" t="s">
        <v>104</v>
      </c>
      <c r="G8" s="65"/>
      <c r="H8" s="65" t="s">
        <v>132</v>
      </c>
      <c r="I8" s="65"/>
      <c r="J8" s="65" t="s">
        <v>42</v>
      </c>
      <c r="K8" s="65"/>
      <c r="L8" s="65"/>
      <c r="M8" s="65"/>
      <c r="N8" s="65" t="s">
        <v>133</v>
      </c>
      <c r="O8" s="65"/>
      <c r="P8" s="65" t="s">
        <v>29</v>
      </c>
      <c r="Q8" s="100"/>
      <c r="R8" s="65" t="s">
        <v>133</v>
      </c>
    </row>
    <row r="9" spans="1:19" ht="22" customHeight="1" x14ac:dyDescent="0.65">
      <c r="B9" s="117" t="s">
        <v>1</v>
      </c>
      <c r="C9" s="169"/>
      <c r="D9" s="65" t="s">
        <v>30</v>
      </c>
      <c r="E9" s="65"/>
      <c r="F9" s="65" t="s">
        <v>105</v>
      </c>
      <c r="G9" s="65"/>
      <c r="H9" s="65" t="s">
        <v>43</v>
      </c>
      <c r="I9" s="65"/>
      <c r="J9" s="64" t="s">
        <v>44</v>
      </c>
      <c r="K9" s="65"/>
      <c r="L9" s="64" t="s">
        <v>21</v>
      </c>
      <c r="M9" s="65"/>
      <c r="N9" s="65" t="s">
        <v>135</v>
      </c>
      <c r="O9" s="65"/>
      <c r="P9" s="65" t="s">
        <v>31</v>
      </c>
      <c r="Q9" s="100"/>
      <c r="R9" s="65" t="s">
        <v>134</v>
      </c>
    </row>
    <row r="10" spans="1:19" ht="22" customHeight="1" x14ac:dyDescent="0.35">
      <c r="B10" s="80"/>
      <c r="D10" s="302" t="s">
        <v>65</v>
      </c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</row>
    <row r="11" spans="1:19" s="173" customFormat="1" x14ac:dyDescent="0.7">
      <c r="A11" s="172" t="s">
        <v>156</v>
      </c>
      <c r="B11" s="172"/>
      <c r="C11" s="172"/>
      <c r="D11" s="117"/>
      <c r="E11" s="117"/>
      <c r="F11" s="117"/>
      <c r="G11" s="117"/>
      <c r="H11" s="117"/>
      <c r="I11" s="117"/>
      <c r="J11" s="117"/>
      <c r="K11" s="117"/>
      <c r="L11" s="117"/>
      <c r="P11" s="174"/>
    </row>
    <row r="12" spans="1:19" s="173" customFormat="1" x14ac:dyDescent="0.7">
      <c r="A12" s="172" t="s">
        <v>70</v>
      </c>
      <c r="B12" s="175"/>
      <c r="C12" s="175"/>
      <c r="D12" s="128">
        <v>322498713</v>
      </c>
      <c r="E12" s="128"/>
      <c r="F12" s="128">
        <v>665525655</v>
      </c>
      <c r="G12" s="128"/>
      <c r="H12" s="128">
        <v>-20637124</v>
      </c>
      <c r="I12" s="128"/>
      <c r="J12" s="128">
        <v>32250000</v>
      </c>
      <c r="K12" s="128"/>
      <c r="L12" s="128">
        <v>367212492</v>
      </c>
      <c r="M12" s="128"/>
      <c r="N12" s="22">
        <v>1366849736</v>
      </c>
      <c r="O12" s="128"/>
      <c r="P12" s="176">
        <v>0</v>
      </c>
      <c r="Q12" s="128"/>
      <c r="R12" s="22">
        <v>1366849736</v>
      </c>
    </row>
    <row r="13" spans="1:19" x14ac:dyDescent="0.35">
      <c r="A13" s="68"/>
      <c r="B13" s="80"/>
      <c r="D13" s="58"/>
      <c r="E13" s="58"/>
      <c r="F13" s="58"/>
      <c r="G13" s="58"/>
      <c r="H13" s="58"/>
      <c r="I13" s="58"/>
      <c r="J13" s="58"/>
      <c r="K13" s="58"/>
      <c r="L13" s="58"/>
      <c r="P13" s="58"/>
    </row>
    <row r="14" spans="1:19" x14ac:dyDescent="0.35">
      <c r="A14" s="68" t="s">
        <v>143</v>
      </c>
      <c r="B14" s="80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77"/>
      <c r="Q14" s="121"/>
      <c r="R14" s="121"/>
    </row>
    <row r="15" spans="1:19" x14ac:dyDescent="0.35">
      <c r="A15" s="68" t="s">
        <v>144</v>
      </c>
      <c r="B15" s="80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77"/>
      <c r="Q15" s="121"/>
      <c r="R15" s="121"/>
    </row>
    <row r="16" spans="1:19" x14ac:dyDescent="0.35">
      <c r="A16" s="178" t="s">
        <v>140</v>
      </c>
      <c r="B16" s="59" t="s">
        <v>192</v>
      </c>
      <c r="C16" s="120"/>
      <c r="D16" s="179">
        <v>64499583</v>
      </c>
      <c r="E16" s="180"/>
      <c r="F16" s="180">
        <v>0</v>
      </c>
      <c r="G16" s="180"/>
      <c r="H16" s="180">
        <v>0</v>
      </c>
      <c r="I16" s="180"/>
      <c r="J16" s="180">
        <v>0</v>
      </c>
      <c r="K16" s="180"/>
      <c r="L16" s="179">
        <v>0</v>
      </c>
      <c r="M16" s="179"/>
      <c r="N16" s="191">
        <v>64499583</v>
      </c>
      <c r="O16" s="179"/>
      <c r="P16" s="180">
        <v>0</v>
      </c>
      <c r="Q16" s="180"/>
      <c r="R16" s="191">
        <v>64499583</v>
      </c>
      <c r="S16" s="181"/>
    </row>
    <row r="17" spans="1:19" x14ac:dyDescent="0.35">
      <c r="A17" s="178" t="s">
        <v>139</v>
      </c>
      <c r="B17" s="59">
        <v>17</v>
      </c>
      <c r="C17" s="120"/>
      <c r="D17" s="182">
        <v>0</v>
      </c>
      <c r="E17" s="180"/>
      <c r="F17" s="182">
        <v>0</v>
      </c>
      <c r="G17" s="180"/>
      <c r="H17" s="182">
        <v>0</v>
      </c>
      <c r="I17" s="180"/>
      <c r="J17" s="182">
        <v>0</v>
      </c>
      <c r="K17" s="180"/>
      <c r="L17" s="183">
        <v>-341847458</v>
      </c>
      <c r="M17" s="179"/>
      <c r="N17" s="192">
        <v>-341847458</v>
      </c>
      <c r="O17" s="179"/>
      <c r="P17" s="182">
        <v>0</v>
      </c>
      <c r="Q17" s="180"/>
      <c r="R17" s="192">
        <v>-341847458</v>
      </c>
      <c r="S17" s="181"/>
    </row>
    <row r="18" spans="1:19" x14ac:dyDescent="0.35">
      <c r="A18" s="68" t="s">
        <v>145</v>
      </c>
      <c r="C18" s="120"/>
      <c r="D18" s="122"/>
      <c r="E18" s="79"/>
      <c r="F18" s="122"/>
      <c r="G18" s="79"/>
      <c r="H18" s="122"/>
      <c r="I18" s="79"/>
      <c r="J18" s="122"/>
      <c r="K18" s="79"/>
      <c r="L18" s="79"/>
      <c r="M18" s="79"/>
      <c r="N18" s="79"/>
      <c r="O18" s="79"/>
      <c r="P18" s="122"/>
      <c r="Q18" s="79"/>
      <c r="R18" s="79"/>
    </row>
    <row r="19" spans="1:19" x14ac:dyDescent="0.35">
      <c r="A19" s="68" t="s">
        <v>146</v>
      </c>
      <c r="B19" s="80"/>
      <c r="D19" s="196">
        <v>64499583</v>
      </c>
      <c r="E19" s="184"/>
      <c r="F19" s="194">
        <v>0</v>
      </c>
      <c r="G19" s="184"/>
      <c r="H19" s="194">
        <v>0</v>
      </c>
      <c r="I19" s="184"/>
      <c r="J19" s="194">
        <v>0</v>
      </c>
      <c r="K19" s="184"/>
      <c r="L19" s="195">
        <v>-341847458</v>
      </c>
      <c r="M19" s="185"/>
      <c r="N19" s="193">
        <v>-277347875</v>
      </c>
      <c r="O19" s="185"/>
      <c r="P19" s="194">
        <v>0</v>
      </c>
      <c r="Q19" s="184"/>
      <c r="R19" s="193">
        <v>-277347875</v>
      </c>
    </row>
    <row r="20" spans="1:19" x14ac:dyDescent="0.35">
      <c r="A20" s="68"/>
      <c r="B20" s="80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77"/>
      <c r="Q20" s="121"/>
      <c r="R20" s="121"/>
    </row>
    <row r="21" spans="1:19" x14ac:dyDescent="0.7">
      <c r="A21" s="131" t="s">
        <v>168</v>
      </c>
      <c r="B21" s="186"/>
      <c r="C21" s="120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129"/>
      <c r="Q21" s="79"/>
      <c r="R21" s="79"/>
    </row>
    <row r="22" spans="1:19" x14ac:dyDescent="0.35">
      <c r="A22" s="178" t="s">
        <v>106</v>
      </c>
      <c r="C22" s="120"/>
      <c r="D22" s="180">
        <v>0</v>
      </c>
      <c r="E22" s="180"/>
      <c r="F22" s="180">
        <v>0</v>
      </c>
      <c r="G22" s="180"/>
      <c r="H22" s="180">
        <v>0</v>
      </c>
      <c r="I22" s="180"/>
      <c r="J22" s="180">
        <v>0</v>
      </c>
      <c r="K22" s="180"/>
      <c r="L22" s="197">
        <v>293920962</v>
      </c>
      <c r="M22" s="179"/>
      <c r="N22" s="191">
        <v>293920962</v>
      </c>
      <c r="O22" s="179"/>
      <c r="P22" s="180">
        <v>0</v>
      </c>
      <c r="Q22" s="180"/>
      <c r="R22" s="191">
        <v>293920962</v>
      </c>
      <c r="S22" s="181"/>
    </row>
    <row r="23" spans="1:19" x14ac:dyDescent="0.35">
      <c r="A23" s="178" t="s">
        <v>131</v>
      </c>
      <c r="C23" s="120"/>
      <c r="D23" s="182">
        <v>0</v>
      </c>
      <c r="E23" s="187"/>
      <c r="F23" s="182">
        <v>0</v>
      </c>
      <c r="G23" s="187"/>
      <c r="H23" s="182">
        <v>0</v>
      </c>
      <c r="I23" s="187"/>
      <c r="J23" s="182">
        <v>0</v>
      </c>
      <c r="K23" s="180"/>
      <c r="L23" s="198">
        <v>2146798</v>
      </c>
      <c r="M23" s="179"/>
      <c r="N23" s="198">
        <v>2146798</v>
      </c>
      <c r="O23" s="179"/>
      <c r="P23" s="182">
        <v>0</v>
      </c>
      <c r="Q23" s="180"/>
      <c r="R23" s="204">
        <v>2146798</v>
      </c>
    </row>
    <row r="24" spans="1:19" x14ac:dyDescent="0.35">
      <c r="A24" s="116" t="s">
        <v>169</v>
      </c>
      <c r="C24" s="120"/>
      <c r="D24" s="200">
        <v>0</v>
      </c>
      <c r="E24" s="126"/>
      <c r="F24" s="200">
        <v>0</v>
      </c>
      <c r="G24" s="126"/>
      <c r="H24" s="200">
        <v>0</v>
      </c>
      <c r="I24" s="126"/>
      <c r="J24" s="200">
        <v>0</v>
      </c>
      <c r="K24" s="128"/>
      <c r="L24" s="199">
        <v>296067760</v>
      </c>
      <c r="M24" s="128"/>
      <c r="N24" s="199">
        <v>296067760</v>
      </c>
      <c r="O24" s="128"/>
      <c r="P24" s="200">
        <v>0</v>
      </c>
      <c r="Q24" s="128"/>
      <c r="R24" s="199">
        <v>296067760</v>
      </c>
    </row>
    <row r="25" spans="1:19" x14ac:dyDescent="0.35">
      <c r="A25" s="116"/>
      <c r="C25" s="120"/>
      <c r="D25" s="176"/>
      <c r="E25" s="126"/>
      <c r="F25" s="176"/>
      <c r="G25" s="126"/>
      <c r="H25" s="176"/>
      <c r="I25" s="126"/>
      <c r="J25" s="176"/>
      <c r="K25" s="128"/>
      <c r="L25" s="87"/>
      <c r="M25" s="128"/>
      <c r="N25" s="87"/>
      <c r="O25" s="128"/>
      <c r="P25" s="176"/>
      <c r="Q25" s="128"/>
      <c r="R25" s="87"/>
    </row>
    <row r="26" spans="1:19" x14ac:dyDescent="0.35">
      <c r="A26" s="178" t="s">
        <v>176</v>
      </c>
      <c r="B26" s="59">
        <v>12</v>
      </c>
      <c r="C26" s="120"/>
      <c r="D26" s="182">
        <v>0</v>
      </c>
      <c r="E26" s="187"/>
      <c r="F26" s="180">
        <v>0</v>
      </c>
      <c r="G26" s="187"/>
      <c r="H26" s="180">
        <v>0</v>
      </c>
      <c r="I26" s="187"/>
      <c r="J26" s="179">
        <v>6449845</v>
      </c>
      <c r="K26" s="180"/>
      <c r="L26" s="189">
        <v>-6449845</v>
      </c>
      <c r="M26" s="179"/>
      <c r="N26" s="179">
        <v>0</v>
      </c>
      <c r="O26" s="179"/>
      <c r="P26" s="180">
        <v>0</v>
      </c>
      <c r="Q26" s="180"/>
      <c r="R26" s="190">
        <v>0</v>
      </c>
    </row>
    <row r="27" spans="1:19" ht="22.5" thickBot="1" x14ac:dyDescent="0.4">
      <c r="A27" s="116" t="s">
        <v>157</v>
      </c>
      <c r="B27" s="186"/>
      <c r="C27" s="120"/>
      <c r="D27" s="201">
        <v>386998296</v>
      </c>
      <c r="E27" s="128"/>
      <c r="F27" s="202">
        <v>665525655</v>
      </c>
      <c r="G27" s="128"/>
      <c r="H27" s="202">
        <v>-20637124</v>
      </c>
      <c r="I27" s="128"/>
      <c r="J27" s="202">
        <v>38699845</v>
      </c>
      <c r="K27" s="128"/>
      <c r="L27" s="202">
        <v>314982949</v>
      </c>
      <c r="M27" s="128"/>
      <c r="N27" s="202">
        <v>1385569621</v>
      </c>
      <c r="O27" s="128"/>
      <c r="P27" s="203">
        <v>0</v>
      </c>
      <c r="Q27" s="128"/>
      <c r="R27" s="202">
        <v>1385569621</v>
      </c>
    </row>
    <row r="28" spans="1:19" ht="22" customHeight="1" thickTop="1" x14ac:dyDescent="0.35"/>
    <row r="29" spans="1:19" ht="22" customHeight="1" x14ac:dyDescent="0.35">
      <c r="N29" s="70"/>
      <c r="O29" s="70"/>
      <c r="Q29" s="70"/>
      <c r="R29" s="70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J5:L5"/>
    <mergeCell ref="D10:R10"/>
  </mergeCells>
  <pageMargins left="0.8" right="0.8" top="0.48" bottom="0.5" header="0.5" footer="0.5"/>
  <pageSetup paperSize="9" scale="77" firstPageNumber="12" orientation="landscape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หมายเหตุประกอบงบการเงินเป็นส่วนหนึ่งของงบการเงินนี้
&amp;C&amp;"Angsana New,Regular"&amp;15&amp;P&amp;R&amp;"Browallia New,Regular"&amp;14 </oddFooter>
  </headerFooter>
  <colBreaks count="1" manualBreakCount="1">
    <brk id="18" max="33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20BF-FDDE-4583-87C8-B9F78AC8E86F}">
  <sheetPr>
    <tabColor rgb="FF00B050"/>
  </sheetPr>
  <dimension ref="A1:S26"/>
  <sheetViews>
    <sheetView showGridLines="0" view="pageBreakPreview" zoomScale="55" zoomScaleNormal="70" zoomScaleSheetLayoutView="55" workbookViewId="0">
      <selection activeCell="J3" sqref="J3"/>
    </sheetView>
  </sheetViews>
  <sheetFormatPr defaultColWidth="9.81640625" defaultRowHeight="22" customHeight="1" x14ac:dyDescent="0.35"/>
  <cols>
    <col min="1" max="1" width="39.6328125" style="58" customWidth="1"/>
    <col min="2" max="2" width="9.1796875" style="59" customWidth="1"/>
    <col min="3" max="3" width="3.1796875" style="100" customWidth="1"/>
    <col min="4" max="4" width="13" style="65" customWidth="1"/>
    <col min="5" max="5" width="0.7265625" style="61" customWidth="1"/>
    <col min="6" max="6" width="12.81640625" style="61" customWidth="1"/>
    <col min="7" max="7" width="0.7265625" style="61" customWidth="1"/>
    <col min="8" max="8" width="11.1796875" style="61" customWidth="1"/>
    <col min="9" max="9" width="0.7265625" style="61" customWidth="1"/>
    <col min="10" max="10" width="12.453125" style="61" customWidth="1"/>
    <col min="11" max="11" width="0.7265625" style="61" customWidth="1"/>
    <col min="12" max="12" width="18.90625" style="61" customWidth="1"/>
    <col min="13" max="13" width="0.7265625" style="58" customWidth="1"/>
    <col min="14" max="14" width="17" style="58" customWidth="1"/>
    <col min="15" max="15" width="0.7265625" style="58" customWidth="1"/>
    <col min="16" max="16" width="14.6328125" style="62" customWidth="1"/>
    <col min="17" max="17" width="0.7265625" style="58" customWidth="1"/>
    <col min="18" max="18" width="15.90625" style="58" customWidth="1"/>
    <col min="19" max="194" width="9.1796875" style="58" customWidth="1"/>
    <col min="195" max="195" width="29.81640625" style="58" customWidth="1"/>
    <col min="196" max="16384" width="9.81640625" style="58"/>
  </cols>
  <sheetData>
    <row r="1" spans="1:19" s="56" customFormat="1" ht="22" customHeight="1" x14ac:dyDescent="0.35">
      <c r="A1" s="52" t="s">
        <v>123</v>
      </c>
      <c r="B1" s="160"/>
      <c r="C1" s="161"/>
      <c r="D1" s="162"/>
      <c r="E1" s="55"/>
      <c r="F1" s="55"/>
      <c r="G1" s="55"/>
      <c r="H1" s="55"/>
      <c r="I1" s="55"/>
      <c r="J1" s="55"/>
      <c r="K1" s="55"/>
      <c r="L1" s="55"/>
      <c r="P1" s="93"/>
    </row>
    <row r="2" spans="1:19" s="167" customFormat="1" ht="22" customHeight="1" x14ac:dyDescent="0.7">
      <c r="A2" s="163" t="s">
        <v>155</v>
      </c>
      <c r="B2" s="164"/>
      <c r="C2" s="164"/>
      <c r="D2" s="164"/>
      <c r="E2" s="165"/>
      <c r="F2" s="166"/>
      <c r="G2" s="165"/>
      <c r="H2" s="166"/>
      <c r="I2" s="166"/>
      <c r="J2" s="166"/>
      <c r="K2" s="166"/>
      <c r="L2" s="166"/>
    </row>
    <row r="3" spans="1:19" ht="22" customHeight="1" x14ac:dyDescent="0.35">
      <c r="B3" s="168"/>
      <c r="C3" s="169"/>
      <c r="D3" s="77"/>
      <c r="E3" s="77"/>
      <c r="F3" s="77"/>
      <c r="G3" s="77"/>
      <c r="H3" s="77"/>
      <c r="I3" s="77"/>
      <c r="J3" s="170"/>
      <c r="K3" s="77"/>
      <c r="L3" s="77"/>
      <c r="M3" s="77"/>
      <c r="N3" s="77"/>
      <c r="O3" s="77"/>
      <c r="P3" s="77"/>
      <c r="Q3" s="130"/>
      <c r="R3" s="77"/>
    </row>
    <row r="4" spans="1:19" ht="22" customHeight="1" x14ac:dyDescent="0.35">
      <c r="D4" s="306" t="s">
        <v>69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</row>
    <row r="5" spans="1:19" ht="22" customHeight="1" x14ac:dyDescent="0.35">
      <c r="B5" s="168"/>
      <c r="C5" s="169"/>
      <c r="D5" s="61"/>
      <c r="I5" s="65"/>
      <c r="J5" s="307" t="s">
        <v>60</v>
      </c>
      <c r="K5" s="307"/>
      <c r="L5" s="307"/>
      <c r="M5" s="65"/>
      <c r="N5" s="65"/>
      <c r="O5" s="65"/>
      <c r="P5" s="171"/>
      <c r="Q5" s="100"/>
      <c r="R5" s="65"/>
    </row>
    <row r="6" spans="1:19" ht="22" customHeight="1" x14ac:dyDescent="0.35">
      <c r="B6" s="168"/>
      <c r="C6" s="169"/>
      <c r="E6" s="65"/>
      <c r="F6" s="65"/>
      <c r="G6" s="65"/>
      <c r="H6" s="65" t="s">
        <v>40</v>
      </c>
      <c r="I6" s="100"/>
      <c r="J6" s="100"/>
      <c r="K6" s="65"/>
      <c r="L6" s="65"/>
      <c r="M6" s="65"/>
      <c r="N6" s="65"/>
      <c r="O6" s="65"/>
      <c r="P6" s="171"/>
      <c r="Q6" s="100"/>
      <c r="R6" s="65"/>
    </row>
    <row r="7" spans="1:19" ht="22" customHeight="1" x14ac:dyDescent="0.35">
      <c r="B7" s="168"/>
      <c r="C7" s="169"/>
      <c r="D7" s="58"/>
      <c r="E7" s="58"/>
      <c r="F7" s="58"/>
      <c r="G7" s="65"/>
      <c r="H7" s="65" t="s">
        <v>41</v>
      </c>
      <c r="I7" s="65"/>
      <c r="J7" s="58"/>
      <c r="K7" s="58"/>
      <c r="L7" s="58"/>
      <c r="P7" s="58"/>
    </row>
    <row r="8" spans="1:19" ht="22" customHeight="1" x14ac:dyDescent="0.35">
      <c r="B8" s="168"/>
      <c r="C8" s="169"/>
      <c r="D8" s="65" t="s">
        <v>28</v>
      </c>
      <c r="E8" s="65"/>
      <c r="F8" s="65" t="s">
        <v>104</v>
      </c>
      <c r="G8" s="65"/>
      <c r="H8" s="65" t="s">
        <v>132</v>
      </c>
      <c r="I8" s="65"/>
      <c r="J8" s="65" t="s">
        <v>42</v>
      </c>
      <c r="K8" s="65"/>
      <c r="L8" s="65"/>
      <c r="M8" s="65"/>
      <c r="N8" s="65" t="s">
        <v>133</v>
      </c>
      <c r="O8" s="65"/>
      <c r="P8" s="65" t="s">
        <v>29</v>
      </c>
      <c r="Q8" s="100"/>
      <c r="R8" s="65" t="s">
        <v>133</v>
      </c>
    </row>
    <row r="9" spans="1:19" ht="22" customHeight="1" x14ac:dyDescent="0.65">
      <c r="B9" s="117" t="s">
        <v>1</v>
      </c>
      <c r="C9" s="169"/>
      <c r="D9" s="65" t="s">
        <v>30</v>
      </c>
      <c r="E9" s="65"/>
      <c r="F9" s="65" t="s">
        <v>105</v>
      </c>
      <c r="G9" s="65"/>
      <c r="H9" s="65" t="s">
        <v>43</v>
      </c>
      <c r="I9" s="65"/>
      <c r="J9" s="64" t="s">
        <v>44</v>
      </c>
      <c r="K9" s="65"/>
      <c r="L9" s="64" t="s">
        <v>21</v>
      </c>
      <c r="M9" s="65"/>
      <c r="N9" s="65" t="s">
        <v>135</v>
      </c>
      <c r="O9" s="65"/>
      <c r="P9" s="65" t="s">
        <v>31</v>
      </c>
      <c r="Q9" s="100"/>
      <c r="R9" s="65" t="s">
        <v>134</v>
      </c>
    </row>
    <row r="10" spans="1:19" ht="22" customHeight="1" x14ac:dyDescent="0.35">
      <c r="B10" s="80"/>
      <c r="D10" s="302" t="s">
        <v>65</v>
      </c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</row>
    <row r="11" spans="1:19" s="173" customFormat="1" x14ac:dyDescent="0.7">
      <c r="A11" s="172" t="s">
        <v>185</v>
      </c>
      <c r="B11" s="172"/>
      <c r="C11" s="172"/>
      <c r="D11" s="117"/>
      <c r="E11" s="117"/>
      <c r="F11" s="117"/>
      <c r="G11" s="117"/>
      <c r="H11" s="117"/>
      <c r="I11" s="117"/>
      <c r="J11" s="117"/>
      <c r="K11" s="117"/>
      <c r="L11" s="117"/>
      <c r="P11" s="174"/>
    </row>
    <row r="12" spans="1:19" s="173" customFormat="1" x14ac:dyDescent="0.7">
      <c r="A12" s="172" t="s">
        <v>186</v>
      </c>
      <c r="B12" s="175"/>
      <c r="C12" s="175"/>
      <c r="D12" s="22">
        <v>386998296</v>
      </c>
      <c r="E12" s="128"/>
      <c r="F12" s="22">
        <v>665525655</v>
      </c>
      <c r="G12" s="128"/>
      <c r="H12" s="22">
        <v>-20637124</v>
      </c>
      <c r="I12" s="128"/>
      <c r="J12" s="22">
        <v>38699845</v>
      </c>
      <c r="K12" s="128"/>
      <c r="L12" s="22">
        <v>314982949</v>
      </c>
      <c r="M12" s="128"/>
      <c r="N12" s="22">
        <v>1385569621</v>
      </c>
      <c r="O12" s="128"/>
      <c r="P12" s="206">
        <v>0</v>
      </c>
      <c r="Q12" s="128"/>
      <c r="R12" s="22">
        <v>1385569621</v>
      </c>
    </row>
    <row r="13" spans="1:19" x14ac:dyDescent="0.35">
      <c r="A13" s="68"/>
      <c r="B13" s="80"/>
      <c r="D13" s="58"/>
      <c r="E13" s="58"/>
      <c r="F13" s="58"/>
      <c r="G13" s="58"/>
      <c r="H13" s="58"/>
      <c r="I13" s="58"/>
      <c r="J13" s="58"/>
      <c r="K13" s="58"/>
      <c r="L13" s="58"/>
      <c r="P13" s="58"/>
    </row>
    <row r="14" spans="1:19" x14ac:dyDescent="0.35">
      <c r="A14" s="68" t="s">
        <v>143</v>
      </c>
      <c r="B14" s="80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77"/>
      <c r="Q14" s="121"/>
      <c r="R14" s="121"/>
    </row>
    <row r="15" spans="1:19" x14ac:dyDescent="0.35">
      <c r="A15" s="68" t="s">
        <v>144</v>
      </c>
      <c r="B15" s="80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77"/>
      <c r="Q15" s="121"/>
      <c r="R15" s="121"/>
    </row>
    <row r="16" spans="1:19" x14ac:dyDescent="0.35">
      <c r="A16" s="178" t="s">
        <v>139</v>
      </c>
      <c r="B16" s="59">
        <v>17</v>
      </c>
      <c r="C16" s="120"/>
      <c r="D16" s="182">
        <v>0</v>
      </c>
      <c r="E16" s="180"/>
      <c r="F16" s="182">
        <v>0</v>
      </c>
      <c r="G16" s="180"/>
      <c r="H16" s="182">
        <v>0</v>
      </c>
      <c r="I16" s="180"/>
      <c r="J16" s="182">
        <v>0</v>
      </c>
      <c r="K16" s="180"/>
      <c r="L16" s="183">
        <v>-154792018</v>
      </c>
      <c r="M16" s="179"/>
      <c r="N16" s="272">
        <v>-154792018</v>
      </c>
      <c r="O16" s="179"/>
      <c r="P16" s="182">
        <v>0</v>
      </c>
      <c r="Q16" s="180"/>
      <c r="R16" s="272">
        <v>-154792018</v>
      </c>
      <c r="S16" s="181"/>
    </row>
    <row r="17" spans="1:19" x14ac:dyDescent="0.35">
      <c r="A17" s="68" t="s">
        <v>145</v>
      </c>
      <c r="C17" s="120"/>
      <c r="D17" s="122"/>
      <c r="E17" s="79"/>
      <c r="F17" s="122"/>
      <c r="G17" s="79"/>
      <c r="H17" s="122"/>
      <c r="I17" s="79"/>
      <c r="J17" s="122"/>
      <c r="K17" s="79"/>
      <c r="L17" s="79"/>
      <c r="M17" s="79"/>
      <c r="N17" s="273"/>
      <c r="O17" s="79"/>
      <c r="P17" s="122"/>
      <c r="Q17" s="79"/>
      <c r="R17" s="273"/>
    </row>
    <row r="18" spans="1:19" x14ac:dyDescent="0.35">
      <c r="A18" s="68" t="s">
        <v>146</v>
      </c>
      <c r="B18" s="80"/>
      <c r="D18" s="196">
        <v>0</v>
      </c>
      <c r="E18" s="184"/>
      <c r="F18" s="194">
        <v>0</v>
      </c>
      <c r="G18" s="184"/>
      <c r="H18" s="194">
        <v>0</v>
      </c>
      <c r="I18" s="184"/>
      <c r="J18" s="194">
        <v>0</v>
      </c>
      <c r="K18" s="184"/>
      <c r="L18" s="271">
        <v>-154792018</v>
      </c>
      <c r="M18" s="205"/>
      <c r="N18" s="274">
        <v>-154792018</v>
      </c>
      <c r="O18" s="205"/>
      <c r="P18" s="207">
        <v>0</v>
      </c>
      <c r="Q18" s="205"/>
      <c r="R18" s="274">
        <v>-154792018</v>
      </c>
    </row>
    <row r="19" spans="1:19" x14ac:dyDescent="0.35">
      <c r="A19" s="68"/>
      <c r="B19" s="80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77"/>
      <c r="Q19" s="121"/>
      <c r="R19" s="121"/>
    </row>
    <row r="20" spans="1:19" x14ac:dyDescent="0.7">
      <c r="A20" s="131" t="s">
        <v>168</v>
      </c>
      <c r="B20" s="186"/>
      <c r="C20" s="120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129"/>
      <c r="Q20" s="79"/>
      <c r="R20" s="79"/>
    </row>
    <row r="21" spans="1:19" x14ac:dyDescent="0.35">
      <c r="A21" s="178" t="s">
        <v>106</v>
      </c>
      <c r="C21" s="120"/>
      <c r="D21" s="182">
        <v>0</v>
      </c>
      <c r="E21" s="180"/>
      <c r="F21" s="182">
        <v>0</v>
      </c>
      <c r="G21" s="180"/>
      <c r="H21" s="182">
        <v>0</v>
      </c>
      <c r="I21" s="180"/>
      <c r="J21" s="182">
        <v>0</v>
      </c>
      <c r="K21" s="180"/>
      <c r="L21" s="198">
        <v>179092305</v>
      </c>
      <c r="M21" s="179"/>
      <c r="N21" s="204">
        <v>179092305</v>
      </c>
      <c r="O21" s="179"/>
      <c r="P21" s="182">
        <v>0</v>
      </c>
      <c r="Q21" s="180"/>
      <c r="R21" s="204">
        <v>179092305</v>
      </c>
      <c r="S21" s="181"/>
    </row>
    <row r="22" spans="1:19" x14ac:dyDescent="0.35">
      <c r="A22" s="116" t="s">
        <v>169</v>
      </c>
      <c r="C22" s="120"/>
      <c r="D22" s="200">
        <v>0</v>
      </c>
      <c r="E22" s="126"/>
      <c r="F22" s="200">
        <v>0</v>
      </c>
      <c r="G22" s="126"/>
      <c r="H22" s="200">
        <v>0</v>
      </c>
      <c r="I22" s="126"/>
      <c r="J22" s="200">
        <v>0</v>
      </c>
      <c r="K22" s="128"/>
      <c r="L22" s="199">
        <v>179092305</v>
      </c>
      <c r="M22" s="128"/>
      <c r="N22" s="199">
        <v>179092305</v>
      </c>
      <c r="O22" s="128"/>
      <c r="P22" s="200">
        <v>0</v>
      </c>
      <c r="Q22" s="128"/>
      <c r="R22" s="199">
        <v>179092305</v>
      </c>
    </row>
    <row r="23" spans="1:19" x14ac:dyDescent="0.35">
      <c r="A23" s="116"/>
      <c r="C23" s="120"/>
      <c r="D23" s="176"/>
      <c r="E23" s="126"/>
      <c r="F23" s="176"/>
      <c r="G23" s="126"/>
      <c r="H23" s="176"/>
      <c r="I23" s="126"/>
      <c r="J23" s="176"/>
      <c r="K23" s="128"/>
      <c r="L23" s="87"/>
      <c r="M23" s="128"/>
      <c r="N23" s="87"/>
      <c r="O23" s="128"/>
      <c r="P23" s="176"/>
      <c r="Q23" s="128"/>
      <c r="R23" s="87"/>
    </row>
    <row r="24" spans="1:19" ht="22.5" thickBot="1" x14ac:dyDescent="0.4">
      <c r="A24" s="116" t="s">
        <v>187</v>
      </c>
      <c r="B24" s="186"/>
      <c r="C24" s="120"/>
      <c r="D24" s="201">
        <v>386998296</v>
      </c>
      <c r="E24" s="128"/>
      <c r="F24" s="201">
        <v>665525655</v>
      </c>
      <c r="G24" s="128"/>
      <c r="H24" s="201">
        <v>-20637124</v>
      </c>
      <c r="I24" s="128"/>
      <c r="J24" s="201">
        <v>38699845</v>
      </c>
      <c r="K24" s="128"/>
      <c r="L24" s="201">
        <v>339283236</v>
      </c>
      <c r="M24" s="128"/>
      <c r="N24" s="201">
        <v>1409869908</v>
      </c>
      <c r="O24" s="128"/>
      <c r="P24" s="240">
        <v>0</v>
      </c>
      <c r="Q24" s="128"/>
      <c r="R24" s="201">
        <v>1409869908</v>
      </c>
    </row>
    <row r="25" spans="1:19" ht="22" customHeight="1" thickTop="1" x14ac:dyDescent="0.35"/>
    <row r="26" spans="1:19" ht="22" customHeight="1" x14ac:dyDescent="0.35">
      <c r="N26" s="70"/>
      <c r="O26" s="70"/>
      <c r="Q26" s="70"/>
      <c r="R26" s="70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J5:L5"/>
    <mergeCell ref="D10:R10"/>
  </mergeCells>
  <pageMargins left="0.8" right="0.8" top="0.48" bottom="0.5" header="0.5" footer="0.5"/>
  <pageSetup paperSize="9" scale="74" firstPageNumber="13" orientation="landscape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หมายเหตุประกอบงบการเงินเป็นส่วนหนึ่งของงบการเงินนี้
&amp;C&amp;"Angsana New,Regular"&amp;15&amp;P&amp;R&amp;"Browallia New,Regular"&amp;14 </oddFooter>
  </headerFooter>
  <colBreaks count="1" manualBreakCount="1">
    <brk id="18" max="33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72D0-5681-425A-B8BB-4655FABAFEAC}">
  <sheetPr>
    <tabColor rgb="FF00B050"/>
  </sheetPr>
  <dimension ref="A1:N29"/>
  <sheetViews>
    <sheetView showGridLines="0" view="pageBreakPreview" zoomScale="70" zoomScaleNormal="80" zoomScaleSheetLayoutView="70" workbookViewId="0">
      <selection activeCell="N18" sqref="N18"/>
    </sheetView>
  </sheetViews>
  <sheetFormatPr defaultColWidth="0.81640625" defaultRowHeight="23.5" customHeight="1" x14ac:dyDescent="0.35"/>
  <cols>
    <col min="1" max="1" width="53.7265625" style="58" customWidth="1"/>
    <col min="2" max="2" width="10.36328125" style="59" customWidth="1"/>
    <col min="3" max="3" width="0.81640625" style="100" customWidth="1"/>
    <col min="4" max="4" width="12.453125" style="65" customWidth="1"/>
    <col min="5" max="5" width="0.81640625" style="61" customWidth="1"/>
    <col min="6" max="6" width="12.36328125" style="61" customWidth="1"/>
    <col min="7" max="7" width="0.81640625" style="61" customWidth="1"/>
    <col min="8" max="8" width="14.1796875" style="61" customWidth="1"/>
    <col min="9" max="9" width="0.81640625" style="58" customWidth="1"/>
    <col min="10" max="10" width="13.1796875" style="62" customWidth="1"/>
    <col min="11" max="11" width="0.81640625" style="58" customWidth="1"/>
    <col min="12" max="12" width="13.90625" style="58" customWidth="1"/>
    <col min="13" max="13" width="0.81640625" style="58" customWidth="1"/>
    <col min="14" max="14" width="14.36328125" style="58" customWidth="1"/>
    <col min="15" max="186" width="9.1796875" style="58" customWidth="1"/>
    <col min="187" max="187" width="29.81640625" style="58" customWidth="1"/>
    <col min="188" max="188" width="9.81640625" style="58" customWidth="1"/>
    <col min="189" max="189" width="7" style="58" customWidth="1"/>
    <col min="190" max="190" width="0.81640625" style="58" customWidth="1"/>
    <col min="191" max="191" width="11.26953125" style="58" customWidth="1"/>
    <col min="192" max="192" width="1.26953125" style="58" customWidth="1"/>
    <col min="193" max="193" width="12.1796875" style="58" customWidth="1"/>
    <col min="194" max="16384" width="0.81640625" style="58"/>
  </cols>
  <sheetData>
    <row r="1" spans="1:14" s="56" customFormat="1" ht="22" customHeight="1" x14ac:dyDescent="0.35">
      <c r="A1" s="52" t="s">
        <v>123</v>
      </c>
      <c r="B1" s="160"/>
      <c r="C1" s="161"/>
      <c r="D1" s="162"/>
      <c r="E1" s="55"/>
      <c r="F1" s="55"/>
      <c r="G1" s="55"/>
      <c r="H1" s="208"/>
      <c r="J1" s="93"/>
    </row>
    <row r="2" spans="1:14" s="56" customFormat="1" ht="22" customHeight="1" x14ac:dyDescent="0.35">
      <c r="A2" s="209" t="s">
        <v>154</v>
      </c>
      <c r="B2" s="160"/>
      <c r="C2" s="161"/>
      <c r="D2" s="162"/>
      <c r="E2" s="55"/>
      <c r="F2" s="55"/>
      <c r="G2" s="55"/>
      <c r="H2" s="55"/>
      <c r="J2" s="93"/>
    </row>
    <row r="3" spans="1:14" ht="22" customHeight="1" x14ac:dyDescent="0.35">
      <c r="A3" s="116"/>
      <c r="B3" s="186"/>
      <c r="C3" s="120"/>
      <c r="D3" s="77"/>
      <c r="E3" s="77"/>
      <c r="F3" s="77"/>
      <c r="G3" s="77"/>
      <c r="H3" s="77"/>
      <c r="J3" s="122"/>
    </row>
    <row r="4" spans="1:14" ht="22" customHeight="1" x14ac:dyDescent="0.35">
      <c r="D4" s="306" t="s">
        <v>71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</row>
    <row r="5" spans="1:14" ht="22" customHeight="1" x14ac:dyDescent="0.35">
      <c r="B5" s="168"/>
      <c r="C5" s="169"/>
      <c r="D5" s="61"/>
      <c r="I5" s="65"/>
      <c r="J5" s="307" t="s">
        <v>60</v>
      </c>
      <c r="K5" s="307"/>
      <c r="L5" s="307"/>
      <c r="M5" s="61"/>
      <c r="N5" s="61"/>
    </row>
    <row r="6" spans="1:14" ht="22" customHeight="1" x14ac:dyDescent="0.35">
      <c r="B6" s="168"/>
      <c r="C6" s="169"/>
      <c r="E6" s="65"/>
      <c r="F6" s="65"/>
      <c r="G6" s="65"/>
      <c r="H6" s="65" t="s">
        <v>40</v>
      </c>
      <c r="I6" s="61"/>
      <c r="K6" s="61"/>
      <c r="L6" s="61"/>
      <c r="M6" s="61"/>
      <c r="N6" s="61"/>
    </row>
    <row r="7" spans="1:14" ht="22" customHeight="1" x14ac:dyDescent="0.35">
      <c r="B7" s="168"/>
      <c r="C7" s="169"/>
      <c r="E7" s="65"/>
      <c r="F7" s="65"/>
      <c r="G7" s="65"/>
      <c r="H7" s="65" t="s">
        <v>41</v>
      </c>
      <c r="I7" s="61"/>
      <c r="K7" s="61"/>
      <c r="L7" s="61"/>
      <c r="M7" s="61"/>
      <c r="N7" s="61"/>
    </row>
    <row r="8" spans="1:14" ht="22" customHeight="1" x14ac:dyDescent="0.35">
      <c r="B8" s="168"/>
      <c r="C8" s="169"/>
      <c r="D8" s="65" t="s">
        <v>28</v>
      </c>
      <c r="E8" s="65"/>
      <c r="F8" s="65" t="s">
        <v>104</v>
      </c>
      <c r="G8" s="65"/>
      <c r="H8" s="65" t="s">
        <v>132</v>
      </c>
      <c r="I8" s="61"/>
      <c r="J8" s="65" t="s">
        <v>42</v>
      </c>
      <c r="K8" s="65"/>
      <c r="L8" s="65"/>
      <c r="M8" s="61"/>
      <c r="N8" s="65" t="s">
        <v>133</v>
      </c>
    </row>
    <row r="9" spans="1:14" ht="22" customHeight="1" x14ac:dyDescent="0.65">
      <c r="B9" s="117" t="s">
        <v>1</v>
      </c>
      <c r="C9" s="169"/>
      <c r="D9" s="65" t="s">
        <v>30</v>
      </c>
      <c r="E9" s="65"/>
      <c r="F9" s="65" t="s">
        <v>105</v>
      </c>
      <c r="G9" s="65"/>
      <c r="H9" s="65" t="s">
        <v>43</v>
      </c>
      <c r="I9" s="61"/>
      <c r="J9" s="64" t="s">
        <v>44</v>
      </c>
      <c r="K9" s="65"/>
      <c r="L9" s="64" t="s">
        <v>21</v>
      </c>
      <c r="M9" s="61"/>
      <c r="N9" s="65" t="s">
        <v>134</v>
      </c>
    </row>
    <row r="10" spans="1:14" ht="22" customHeight="1" x14ac:dyDescent="0.35">
      <c r="B10" s="80"/>
      <c r="D10" s="302" t="s">
        <v>65</v>
      </c>
      <c r="E10" s="302"/>
      <c r="F10" s="302"/>
      <c r="G10" s="302"/>
      <c r="H10" s="302"/>
      <c r="I10" s="302"/>
      <c r="J10" s="302"/>
      <c r="K10" s="302"/>
      <c r="L10" s="302"/>
      <c r="M10" s="302"/>
      <c r="N10" s="302"/>
    </row>
    <row r="11" spans="1:14" ht="22" x14ac:dyDescent="0.7">
      <c r="A11" s="172" t="s">
        <v>156</v>
      </c>
      <c r="B11" s="168"/>
      <c r="C11" s="120"/>
      <c r="D11" s="77"/>
      <c r="E11" s="77"/>
      <c r="F11" s="77"/>
      <c r="G11" s="77"/>
      <c r="H11" s="77"/>
      <c r="J11" s="77"/>
    </row>
    <row r="12" spans="1:14" ht="22" x14ac:dyDescent="0.35">
      <c r="A12" s="68" t="s">
        <v>70</v>
      </c>
      <c r="B12" s="186"/>
      <c r="C12" s="120"/>
      <c r="D12" s="128">
        <v>322498713</v>
      </c>
      <c r="E12" s="128"/>
      <c r="F12" s="128">
        <v>665525655</v>
      </c>
      <c r="G12" s="128"/>
      <c r="H12" s="128">
        <v>-21000000</v>
      </c>
      <c r="I12" s="210"/>
      <c r="J12" s="128">
        <v>32250000</v>
      </c>
      <c r="K12" s="210"/>
      <c r="L12" s="128">
        <v>368860955</v>
      </c>
      <c r="M12" s="210"/>
      <c r="N12" s="22">
        <v>1368135323</v>
      </c>
    </row>
    <row r="13" spans="1:14" ht="22" x14ac:dyDescent="0.35">
      <c r="A13" s="68"/>
      <c r="B13" s="186"/>
      <c r="C13" s="120"/>
    </row>
    <row r="14" spans="1:14" ht="22" x14ac:dyDescent="0.35">
      <c r="A14" s="68" t="s">
        <v>171</v>
      </c>
      <c r="B14" s="186"/>
      <c r="C14" s="120"/>
      <c r="D14" s="128"/>
      <c r="E14" s="128"/>
      <c r="F14" s="128"/>
      <c r="G14" s="128"/>
      <c r="H14" s="128"/>
      <c r="I14" s="210"/>
      <c r="J14" s="128"/>
      <c r="K14" s="210"/>
      <c r="L14" s="128"/>
      <c r="M14" s="210"/>
      <c r="N14" s="128"/>
    </row>
    <row r="15" spans="1:14" ht="22" x14ac:dyDescent="0.35">
      <c r="A15" s="178" t="s">
        <v>140</v>
      </c>
      <c r="B15" s="59" t="s">
        <v>192</v>
      </c>
      <c r="D15" s="211">
        <v>64499583</v>
      </c>
      <c r="E15" s="212"/>
      <c r="F15" s="211">
        <v>0</v>
      </c>
      <c r="G15" s="211"/>
      <c r="H15" s="211">
        <v>0</v>
      </c>
      <c r="I15" s="211"/>
      <c r="J15" s="211">
        <v>0</v>
      </c>
      <c r="K15" s="211"/>
      <c r="L15" s="211">
        <v>0</v>
      </c>
      <c r="M15" s="211"/>
      <c r="N15" s="197">
        <v>64499583</v>
      </c>
    </row>
    <row r="16" spans="1:14" ht="22" x14ac:dyDescent="0.35">
      <c r="A16" s="178" t="s">
        <v>139</v>
      </c>
      <c r="B16" s="59">
        <v>17</v>
      </c>
      <c r="D16" s="188">
        <v>0</v>
      </c>
      <c r="E16" s="212"/>
      <c r="F16" s="188">
        <v>0</v>
      </c>
      <c r="G16" s="211"/>
      <c r="H16" s="188">
        <v>0</v>
      </c>
      <c r="I16" s="211"/>
      <c r="J16" s="188">
        <v>0</v>
      </c>
      <c r="K16" s="211"/>
      <c r="L16" s="213">
        <v>-341847458</v>
      </c>
      <c r="M16" s="211"/>
      <c r="N16" s="218">
        <v>-341847458</v>
      </c>
    </row>
    <row r="17" spans="1:14" ht="22" x14ac:dyDescent="0.35">
      <c r="A17" s="68" t="s">
        <v>170</v>
      </c>
      <c r="C17" s="120"/>
      <c r="D17" s="39">
        <v>64499583</v>
      </c>
      <c r="E17" s="128"/>
      <c r="F17" s="200">
        <v>0</v>
      </c>
      <c r="G17" s="126"/>
      <c r="H17" s="200">
        <v>0</v>
      </c>
      <c r="I17" s="214"/>
      <c r="J17" s="200">
        <v>0</v>
      </c>
      <c r="K17" s="210"/>
      <c r="L17" s="39">
        <v>-341847458</v>
      </c>
      <c r="M17" s="210"/>
      <c r="N17" s="39">
        <v>-277347875</v>
      </c>
    </row>
    <row r="18" spans="1:14" ht="22" x14ac:dyDescent="0.35">
      <c r="A18" s="68"/>
      <c r="C18" s="120"/>
      <c r="D18" s="128"/>
      <c r="E18" s="128"/>
      <c r="F18" s="128"/>
      <c r="G18" s="128"/>
      <c r="H18" s="128"/>
      <c r="I18" s="210"/>
      <c r="J18" s="128"/>
      <c r="K18" s="210"/>
      <c r="L18" s="128"/>
      <c r="M18" s="210"/>
      <c r="N18" s="128"/>
    </row>
    <row r="19" spans="1:14" ht="22" x14ac:dyDescent="0.7">
      <c r="A19" s="131" t="s">
        <v>168</v>
      </c>
      <c r="C19" s="120"/>
      <c r="D19" s="79"/>
      <c r="E19" s="79"/>
      <c r="F19" s="79"/>
      <c r="G19" s="79"/>
      <c r="H19" s="79"/>
      <c r="I19" s="99"/>
      <c r="J19" s="79"/>
      <c r="K19" s="99"/>
      <c r="L19" s="79"/>
      <c r="M19" s="99"/>
      <c r="N19" s="79"/>
    </row>
    <row r="20" spans="1:14" ht="22" x14ac:dyDescent="0.35">
      <c r="A20" s="178" t="s">
        <v>106</v>
      </c>
      <c r="D20" s="211">
        <v>0</v>
      </c>
      <c r="E20" s="212"/>
      <c r="F20" s="211">
        <v>0</v>
      </c>
      <c r="G20" s="211"/>
      <c r="H20" s="211">
        <v>0</v>
      </c>
      <c r="I20" s="211"/>
      <c r="J20" s="211">
        <v>0</v>
      </c>
      <c r="K20" s="211"/>
      <c r="L20" s="220">
        <v>294425534</v>
      </c>
      <c r="M20" s="211"/>
      <c r="N20" s="197">
        <v>294425534</v>
      </c>
    </row>
    <row r="21" spans="1:14" ht="22" x14ac:dyDescent="0.35">
      <c r="A21" s="178" t="s">
        <v>131</v>
      </c>
      <c r="D21" s="188">
        <v>0</v>
      </c>
      <c r="E21" s="215"/>
      <c r="F21" s="188">
        <v>0</v>
      </c>
      <c r="G21" s="211"/>
      <c r="H21" s="188">
        <v>0</v>
      </c>
      <c r="I21" s="211"/>
      <c r="J21" s="188">
        <v>0</v>
      </c>
      <c r="K21" s="211"/>
      <c r="L21" s="198">
        <v>2146798</v>
      </c>
      <c r="M21" s="216"/>
      <c r="N21" s="198">
        <v>2146798</v>
      </c>
    </row>
    <row r="22" spans="1:14" ht="22" x14ac:dyDescent="0.35">
      <c r="A22" s="116" t="s">
        <v>169</v>
      </c>
      <c r="D22" s="219">
        <v>0</v>
      </c>
      <c r="E22" s="212"/>
      <c r="F22" s="219">
        <v>0</v>
      </c>
      <c r="G22" s="216"/>
      <c r="H22" s="219">
        <v>0</v>
      </c>
      <c r="I22" s="216"/>
      <c r="J22" s="219">
        <v>0</v>
      </c>
      <c r="K22" s="216"/>
      <c r="L22" s="219">
        <v>296572332</v>
      </c>
      <c r="M22" s="216"/>
      <c r="N22" s="219">
        <v>296572332</v>
      </c>
    </row>
    <row r="23" spans="1:14" ht="22" x14ac:dyDescent="0.35">
      <c r="A23" s="178"/>
      <c r="D23" s="179"/>
      <c r="E23" s="215"/>
      <c r="F23" s="179"/>
      <c r="G23" s="211"/>
      <c r="H23" s="179"/>
      <c r="I23" s="211"/>
      <c r="J23" s="179"/>
      <c r="K23" s="211"/>
      <c r="L23" s="179"/>
      <c r="M23" s="216"/>
      <c r="N23" s="179"/>
    </row>
    <row r="24" spans="1:14" ht="22" x14ac:dyDescent="0.35">
      <c r="A24" s="178" t="s">
        <v>176</v>
      </c>
      <c r="B24" s="59">
        <v>12</v>
      </c>
      <c r="D24" s="179">
        <v>0</v>
      </c>
      <c r="E24" s="215"/>
      <c r="F24" s="179">
        <v>0</v>
      </c>
      <c r="G24" s="211"/>
      <c r="H24" s="179">
        <v>0</v>
      </c>
      <c r="I24" s="211"/>
      <c r="J24" s="179">
        <v>6449845</v>
      </c>
      <c r="K24" s="211"/>
      <c r="L24" s="189">
        <v>-6449845</v>
      </c>
      <c r="M24" s="216"/>
      <c r="N24" s="197">
        <v>0</v>
      </c>
    </row>
    <row r="25" spans="1:14" ht="22.5" thickBot="1" x14ac:dyDescent="0.75">
      <c r="A25" s="131" t="s">
        <v>157</v>
      </c>
      <c r="B25" s="58"/>
      <c r="C25" s="120"/>
      <c r="D25" s="202">
        <v>386998296</v>
      </c>
      <c r="E25" s="128"/>
      <c r="F25" s="202">
        <v>665525655</v>
      </c>
      <c r="G25" s="128"/>
      <c r="H25" s="202">
        <v>-21000000</v>
      </c>
      <c r="I25" s="128"/>
      <c r="J25" s="202">
        <v>38699845</v>
      </c>
      <c r="K25" s="128"/>
      <c r="L25" s="202">
        <v>317135984</v>
      </c>
      <c r="M25" s="128"/>
      <c r="N25" s="202">
        <v>1387359780</v>
      </c>
    </row>
    <row r="26" spans="1:14" ht="22" customHeight="1" thickTop="1" x14ac:dyDescent="0.35"/>
    <row r="27" spans="1:14" ht="22" customHeight="1" x14ac:dyDescent="0.35">
      <c r="L27" s="62"/>
      <c r="M27" s="62"/>
      <c r="N27" s="62"/>
    </row>
    <row r="28" spans="1:14" ht="22" customHeight="1" x14ac:dyDescent="0.35"/>
    <row r="29" spans="1:14" ht="23.5" customHeight="1" x14ac:dyDescent="0.35">
      <c r="D29" s="217"/>
      <c r="E29" s="70"/>
      <c r="F29" s="70"/>
      <c r="G29" s="70"/>
      <c r="H29" s="70"/>
      <c r="I29" s="70"/>
      <c r="K29" s="70"/>
      <c r="L29" s="70"/>
      <c r="M29" s="70"/>
      <c r="N29" s="70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10:N10"/>
  </mergeCells>
  <pageMargins left="0.8" right="0.8" top="0.48" bottom="0.5" header="0.5" footer="0.5"/>
  <pageSetup paperSize="9" scale="85" firstPageNumber="14" orientation="landscape" useFirstPageNumber="1" r:id="rId1"/>
  <headerFooter scaleWithDoc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72BAA-F416-44C8-950C-6CF2B7595D6F}">
  <sheetPr>
    <tabColor rgb="FF00B050"/>
  </sheetPr>
  <dimension ref="A1:N26"/>
  <sheetViews>
    <sheetView showGridLines="0" view="pageBreakPreview" topLeftCell="A13" zoomScale="70" zoomScaleNormal="80" zoomScaleSheetLayoutView="70" workbookViewId="0">
      <selection activeCell="D18" sqref="D18"/>
    </sheetView>
  </sheetViews>
  <sheetFormatPr defaultColWidth="0.81640625" defaultRowHeight="23.5" customHeight="1" x14ac:dyDescent="0.35"/>
  <cols>
    <col min="1" max="1" width="53.7265625" style="58" customWidth="1"/>
    <col min="2" max="2" width="10.36328125" style="59" customWidth="1"/>
    <col min="3" max="3" width="0.81640625" style="100" customWidth="1"/>
    <col min="4" max="4" width="12.453125" style="65" customWidth="1"/>
    <col min="5" max="5" width="0.81640625" style="61" customWidth="1"/>
    <col min="6" max="6" width="12.36328125" style="61" customWidth="1"/>
    <col min="7" max="7" width="0.81640625" style="61" customWidth="1"/>
    <col min="8" max="8" width="14.1796875" style="61" customWidth="1"/>
    <col min="9" max="9" width="0.81640625" style="58" customWidth="1"/>
    <col min="10" max="10" width="13.1796875" style="62" customWidth="1"/>
    <col min="11" max="11" width="0.81640625" style="58" customWidth="1"/>
    <col min="12" max="12" width="13.90625" style="58" customWidth="1"/>
    <col min="13" max="13" width="0.81640625" style="58" customWidth="1"/>
    <col min="14" max="14" width="14.36328125" style="58" customWidth="1"/>
    <col min="15" max="186" width="9.1796875" style="58" customWidth="1"/>
    <col min="187" max="187" width="29.81640625" style="58" customWidth="1"/>
    <col min="188" max="188" width="9.81640625" style="58" customWidth="1"/>
    <col min="189" max="189" width="7" style="58" customWidth="1"/>
    <col min="190" max="190" width="0.81640625" style="58" customWidth="1"/>
    <col min="191" max="191" width="11.26953125" style="58" customWidth="1"/>
    <col min="192" max="192" width="1.26953125" style="58" customWidth="1"/>
    <col min="193" max="193" width="12.1796875" style="58" customWidth="1"/>
    <col min="194" max="16384" width="0.81640625" style="58"/>
  </cols>
  <sheetData>
    <row r="1" spans="1:14" s="56" customFormat="1" ht="22" customHeight="1" x14ac:dyDescent="0.35">
      <c r="A1" s="52" t="s">
        <v>123</v>
      </c>
      <c r="B1" s="160"/>
      <c r="C1" s="161"/>
      <c r="D1" s="162"/>
      <c r="E1" s="55"/>
      <c r="F1" s="55"/>
      <c r="G1" s="55"/>
      <c r="H1" s="208"/>
      <c r="J1" s="93"/>
    </row>
    <row r="2" spans="1:14" s="56" customFormat="1" ht="22" customHeight="1" x14ac:dyDescent="0.35">
      <c r="A2" s="209" t="s">
        <v>154</v>
      </c>
      <c r="B2" s="160"/>
      <c r="C2" s="161"/>
      <c r="D2" s="162"/>
      <c r="E2" s="55"/>
      <c r="F2" s="55"/>
      <c r="G2" s="55"/>
      <c r="H2" s="55"/>
      <c r="J2" s="93"/>
    </row>
    <row r="3" spans="1:14" ht="22" customHeight="1" x14ac:dyDescent="0.35">
      <c r="A3" s="116"/>
      <c r="B3" s="186"/>
      <c r="C3" s="120"/>
      <c r="D3" s="77"/>
      <c r="E3" s="77"/>
      <c r="F3" s="77"/>
      <c r="G3" s="77"/>
      <c r="H3" s="77"/>
      <c r="J3" s="122"/>
    </row>
    <row r="4" spans="1:14" ht="22" customHeight="1" x14ac:dyDescent="0.35">
      <c r="D4" s="306" t="s">
        <v>71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</row>
    <row r="5" spans="1:14" ht="22" customHeight="1" x14ac:dyDescent="0.35">
      <c r="B5" s="168"/>
      <c r="C5" s="169"/>
      <c r="D5" s="61"/>
      <c r="I5" s="65"/>
      <c r="J5" s="307" t="s">
        <v>60</v>
      </c>
      <c r="K5" s="307"/>
      <c r="L5" s="307"/>
      <c r="M5" s="61"/>
      <c r="N5" s="61"/>
    </row>
    <row r="6" spans="1:14" ht="22" customHeight="1" x14ac:dyDescent="0.35">
      <c r="B6" s="168"/>
      <c r="C6" s="169"/>
      <c r="E6" s="65"/>
      <c r="F6" s="65"/>
      <c r="G6" s="65"/>
      <c r="H6" s="65" t="s">
        <v>40</v>
      </c>
      <c r="I6" s="61"/>
      <c r="K6" s="61"/>
      <c r="L6" s="61"/>
      <c r="M6" s="61"/>
      <c r="N6" s="61"/>
    </row>
    <row r="7" spans="1:14" ht="22" customHeight="1" x14ac:dyDescent="0.35">
      <c r="B7" s="168"/>
      <c r="C7" s="169"/>
      <c r="E7" s="65"/>
      <c r="F7" s="65"/>
      <c r="G7" s="65"/>
      <c r="H7" s="65" t="s">
        <v>41</v>
      </c>
      <c r="I7" s="61"/>
      <c r="K7" s="61"/>
      <c r="L7" s="61"/>
      <c r="M7" s="61"/>
      <c r="N7" s="61"/>
    </row>
    <row r="8" spans="1:14" ht="22" customHeight="1" x14ac:dyDescent="0.35">
      <c r="B8" s="168"/>
      <c r="C8" s="169"/>
      <c r="D8" s="65" t="s">
        <v>28</v>
      </c>
      <c r="E8" s="65"/>
      <c r="F8" s="65" t="s">
        <v>104</v>
      </c>
      <c r="G8" s="65"/>
      <c r="H8" s="65" t="s">
        <v>132</v>
      </c>
      <c r="I8" s="61"/>
      <c r="J8" s="65" t="s">
        <v>42</v>
      </c>
      <c r="K8" s="65"/>
      <c r="L8" s="65"/>
      <c r="M8" s="61"/>
      <c r="N8" s="65" t="s">
        <v>133</v>
      </c>
    </row>
    <row r="9" spans="1:14" ht="22" customHeight="1" x14ac:dyDescent="0.65">
      <c r="B9" s="117" t="s">
        <v>1</v>
      </c>
      <c r="C9" s="169"/>
      <c r="D9" s="65" t="s">
        <v>30</v>
      </c>
      <c r="E9" s="65"/>
      <c r="F9" s="65" t="s">
        <v>105</v>
      </c>
      <c r="G9" s="65"/>
      <c r="H9" s="65" t="s">
        <v>43</v>
      </c>
      <c r="I9" s="61"/>
      <c r="J9" s="64" t="s">
        <v>44</v>
      </c>
      <c r="K9" s="65"/>
      <c r="L9" s="64" t="s">
        <v>21</v>
      </c>
      <c r="M9" s="61"/>
      <c r="N9" s="65" t="s">
        <v>134</v>
      </c>
    </row>
    <row r="10" spans="1:14" ht="22" customHeight="1" x14ac:dyDescent="0.35">
      <c r="B10" s="80"/>
      <c r="D10" s="302" t="s">
        <v>65</v>
      </c>
      <c r="E10" s="302"/>
      <c r="F10" s="302"/>
      <c r="G10" s="302"/>
      <c r="H10" s="302"/>
      <c r="I10" s="302"/>
      <c r="J10" s="302"/>
      <c r="K10" s="302"/>
      <c r="L10" s="302"/>
      <c r="M10" s="302"/>
      <c r="N10" s="302"/>
    </row>
    <row r="11" spans="1:14" ht="22" x14ac:dyDescent="0.7">
      <c r="A11" s="172" t="s">
        <v>185</v>
      </c>
      <c r="B11" s="168"/>
      <c r="C11" s="120"/>
      <c r="D11" s="77"/>
      <c r="E11" s="77"/>
      <c r="F11" s="77"/>
      <c r="G11" s="77"/>
      <c r="H11" s="77"/>
      <c r="J11" s="77"/>
    </row>
    <row r="12" spans="1:14" ht="22" x14ac:dyDescent="0.35">
      <c r="A12" s="68" t="s">
        <v>186</v>
      </c>
      <c r="B12" s="186"/>
      <c r="C12" s="120"/>
      <c r="D12" s="22">
        <v>386998296</v>
      </c>
      <c r="E12" s="128"/>
      <c r="F12" s="22">
        <v>665525655</v>
      </c>
      <c r="G12" s="128"/>
      <c r="H12" s="22">
        <v>-21000000</v>
      </c>
      <c r="I12" s="210"/>
      <c r="J12" s="22">
        <v>38699845</v>
      </c>
      <c r="K12" s="210"/>
      <c r="L12" s="22">
        <v>317135984</v>
      </c>
      <c r="M12" s="210"/>
      <c r="N12" s="22">
        <v>1387359780</v>
      </c>
    </row>
    <row r="13" spans="1:14" ht="22" x14ac:dyDescent="0.35">
      <c r="A13" s="68"/>
      <c r="B13" s="186"/>
      <c r="C13" s="120"/>
    </row>
    <row r="14" spans="1:14" ht="22" x14ac:dyDescent="0.35">
      <c r="A14" s="68" t="s">
        <v>171</v>
      </c>
      <c r="B14" s="186"/>
      <c r="C14" s="120"/>
      <c r="D14" s="128"/>
      <c r="E14" s="128"/>
      <c r="F14" s="128"/>
      <c r="G14" s="128"/>
      <c r="H14" s="128"/>
      <c r="I14" s="210"/>
      <c r="J14" s="128"/>
      <c r="K14" s="210"/>
      <c r="L14" s="128"/>
      <c r="M14" s="210"/>
      <c r="N14" s="128"/>
    </row>
    <row r="15" spans="1:14" ht="22" x14ac:dyDescent="0.35">
      <c r="A15" s="178" t="s">
        <v>139</v>
      </c>
      <c r="B15" s="59">
        <v>17</v>
      </c>
      <c r="D15" s="188">
        <v>0</v>
      </c>
      <c r="E15" s="212"/>
      <c r="F15" s="188">
        <v>0</v>
      </c>
      <c r="G15" s="211"/>
      <c r="H15" s="188">
        <v>0</v>
      </c>
      <c r="I15" s="211"/>
      <c r="J15" s="188">
        <v>0</v>
      </c>
      <c r="K15" s="211"/>
      <c r="L15" s="213">
        <v>-154792018</v>
      </c>
      <c r="M15" s="211"/>
      <c r="N15" s="213">
        <v>-154792018</v>
      </c>
    </row>
    <row r="16" spans="1:14" ht="22" x14ac:dyDescent="0.35">
      <c r="A16" s="68" t="s">
        <v>170</v>
      </c>
      <c r="C16" s="120"/>
      <c r="D16" s="200">
        <v>0</v>
      </c>
      <c r="E16" s="128"/>
      <c r="F16" s="200">
        <v>0</v>
      </c>
      <c r="G16" s="126"/>
      <c r="H16" s="200">
        <v>0</v>
      </c>
      <c r="I16" s="214"/>
      <c r="J16" s="200">
        <v>0</v>
      </c>
      <c r="K16" s="210"/>
      <c r="L16" s="268">
        <v>-154792018</v>
      </c>
      <c r="M16" s="210"/>
      <c r="N16" s="268">
        <v>-154792018</v>
      </c>
    </row>
    <row r="17" spans="1:14" ht="22" x14ac:dyDescent="0.35">
      <c r="A17" s="68"/>
      <c r="C17" s="120"/>
      <c r="D17" s="128"/>
      <c r="E17" s="128"/>
      <c r="F17" s="128"/>
      <c r="G17" s="128"/>
      <c r="H17" s="128"/>
      <c r="I17" s="210"/>
      <c r="J17" s="128"/>
      <c r="K17" s="210"/>
      <c r="L17" s="128"/>
      <c r="M17" s="210"/>
      <c r="N17" s="128"/>
    </row>
    <row r="18" spans="1:14" ht="22" x14ac:dyDescent="0.7">
      <c r="A18" s="131" t="s">
        <v>168</v>
      </c>
      <c r="C18" s="120"/>
      <c r="D18" s="79"/>
      <c r="E18" s="79"/>
      <c r="F18" s="79"/>
      <c r="G18" s="79"/>
      <c r="H18" s="79"/>
      <c r="I18" s="99"/>
      <c r="J18" s="79"/>
      <c r="K18" s="99"/>
      <c r="L18" s="79"/>
      <c r="M18" s="99"/>
      <c r="N18" s="79"/>
    </row>
    <row r="19" spans="1:14" ht="22" x14ac:dyDescent="0.35">
      <c r="A19" s="178" t="s">
        <v>106</v>
      </c>
      <c r="D19" s="211">
        <v>0</v>
      </c>
      <c r="E19" s="212"/>
      <c r="F19" s="211">
        <v>0</v>
      </c>
      <c r="G19" s="211"/>
      <c r="H19" s="211">
        <v>0</v>
      </c>
      <c r="I19" s="211"/>
      <c r="J19" s="211">
        <v>0</v>
      </c>
      <c r="K19" s="211"/>
      <c r="L19" s="220">
        <v>179619285</v>
      </c>
      <c r="M19" s="211"/>
      <c r="N19" s="197">
        <v>179619285</v>
      </c>
    </row>
    <row r="20" spans="1:14" ht="22" x14ac:dyDescent="0.35">
      <c r="A20" s="116" t="s">
        <v>169</v>
      </c>
      <c r="D20" s="219">
        <v>0</v>
      </c>
      <c r="E20" s="212"/>
      <c r="F20" s="219">
        <v>0</v>
      </c>
      <c r="G20" s="216"/>
      <c r="H20" s="219">
        <v>0</v>
      </c>
      <c r="I20" s="216"/>
      <c r="J20" s="219">
        <v>0</v>
      </c>
      <c r="K20" s="216"/>
      <c r="L20" s="219">
        <v>179619285</v>
      </c>
      <c r="M20" s="216"/>
      <c r="N20" s="219">
        <v>179619285</v>
      </c>
    </row>
    <row r="21" spans="1:14" ht="22" x14ac:dyDescent="0.35">
      <c r="A21" s="178"/>
      <c r="D21" s="179"/>
      <c r="E21" s="215"/>
      <c r="F21" s="179"/>
      <c r="G21" s="211"/>
      <c r="H21" s="179"/>
      <c r="I21" s="211"/>
      <c r="J21" s="179"/>
      <c r="K21" s="211"/>
      <c r="L21" s="179"/>
      <c r="M21" s="216"/>
      <c r="N21" s="179"/>
    </row>
    <row r="22" spans="1:14" ht="22.5" thickBot="1" x14ac:dyDescent="0.75">
      <c r="A22" s="131" t="s">
        <v>187</v>
      </c>
      <c r="B22" s="58"/>
      <c r="C22" s="120"/>
      <c r="D22" s="201">
        <v>386998296</v>
      </c>
      <c r="E22" s="128"/>
      <c r="F22" s="201">
        <v>665525655</v>
      </c>
      <c r="G22" s="128"/>
      <c r="H22" s="201">
        <v>-21000000</v>
      </c>
      <c r="I22" s="128"/>
      <c r="J22" s="201">
        <v>38699845</v>
      </c>
      <c r="K22" s="128"/>
      <c r="L22" s="201">
        <v>341963251</v>
      </c>
      <c r="M22" s="128"/>
      <c r="N22" s="201">
        <v>1412187047</v>
      </c>
    </row>
    <row r="23" spans="1:14" ht="22" customHeight="1" thickTop="1" x14ac:dyDescent="0.35"/>
    <row r="24" spans="1:14" ht="22" customHeight="1" x14ac:dyDescent="0.35">
      <c r="L24" s="62"/>
      <c r="M24" s="62"/>
      <c r="N24" s="62"/>
    </row>
    <row r="25" spans="1:14" ht="22" customHeight="1" x14ac:dyDescent="0.35"/>
    <row r="26" spans="1:14" ht="23.5" customHeight="1" x14ac:dyDescent="0.35">
      <c r="D26" s="217"/>
      <c r="E26" s="70"/>
      <c r="F26" s="70"/>
      <c r="G26" s="70"/>
      <c r="H26" s="70"/>
      <c r="I26" s="70"/>
      <c r="K26" s="70"/>
      <c r="L26" s="70"/>
      <c r="M26" s="70"/>
      <c r="N26" s="70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10:N10"/>
  </mergeCells>
  <pageMargins left="0.8" right="0.8" top="0.48" bottom="0.5" header="0.5" footer="0.5"/>
  <pageSetup paperSize="9" scale="85" firstPageNumber="15" orientation="landscape" useFirstPageNumber="1" r:id="rId1"/>
  <headerFooter scaleWithDoc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84"/>
  <sheetViews>
    <sheetView showGridLines="0" tabSelected="1" view="pageBreakPreview" topLeftCell="A66" zoomScaleNormal="85" zoomScaleSheetLayoutView="100" workbookViewId="0">
      <selection activeCell="E68" sqref="E68"/>
    </sheetView>
  </sheetViews>
  <sheetFormatPr defaultColWidth="9.1796875" defaultRowHeight="22.5" customHeight="1" x14ac:dyDescent="0.35"/>
  <cols>
    <col min="1" max="4" width="1.26953125" style="58" customWidth="1"/>
    <col min="5" max="5" width="34.54296875" style="58" customWidth="1"/>
    <col min="6" max="6" width="9.1796875" style="59" customWidth="1"/>
    <col min="7" max="7" width="0.81640625" style="58" customWidth="1"/>
    <col min="8" max="8" width="14.6328125" style="86" customWidth="1"/>
    <col min="9" max="9" width="0.81640625" style="279" customWidth="1"/>
    <col min="10" max="10" width="13.1796875" style="86" customWidth="1"/>
    <col min="11" max="11" width="0.81640625" style="279" customWidth="1"/>
    <col min="12" max="12" width="15.81640625" style="86" customWidth="1"/>
    <col min="13" max="13" width="0.81640625" style="60" customWidth="1"/>
    <col min="14" max="14" width="13.08984375" style="86" customWidth="1"/>
    <col min="15" max="15" width="9.1796875" style="58"/>
    <col min="16" max="16" width="11.6328125" style="58" bestFit="1" customWidth="1"/>
    <col min="17" max="17" width="9.1796875" style="58"/>
    <col min="18" max="18" width="11.6328125" style="58" bestFit="1" customWidth="1"/>
    <col min="19" max="89" width="9.1796875" style="58"/>
    <col min="90" max="93" width="1.26953125" style="58" customWidth="1"/>
    <col min="94" max="94" width="39.1796875" style="58" customWidth="1"/>
    <col min="95" max="95" width="5.7265625" style="58" customWidth="1"/>
    <col min="96" max="96" width="0.7265625" style="58" customWidth="1"/>
    <col min="97" max="97" width="11.26953125" style="58" customWidth="1"/>
    <col min="98" max="98" width="0.7265625" style="58" customWidth="1"/>
    <col min="99" max="99" width="11.26953125" style="58" customWidth="1"/>
    <col min="100" max="100" width="0.7265625" style="58" customWidth="1"/>
    <col min="101" max="101" width="11.26953125" style="58" customWidth="1"/>
    <col min="102" max="102" width="0.7265625" style="58" customWidth="1"/>
    <col min="103" max="103" width="11.26953125" style="58" customWidth="1"/>
    <col min="104" max="105" width="9.7265625" style="58" bestFit="1" customWidth="1"/>
    <col min="106" max="106" width="11.7265625" style="58" customWidth="1"/>
    <col min="107" max="107" width="10.7265625" style="58" customWidth="1"/>
    <col min="108" max="108" width="9.26953125" style="58" bestFit="1" customWidth="1"/>
    <col min="109" max="109" width="10" style="58" bestFit="1" customWidth="1"/>
    <col min="110" max="110" width="9.26953125" style="58" bestFit="1" customWidth="1"/>
    <col min="111" max="111" width="11" style="58" bestFit="1" customWidth="1"/>
    <col min="112" max="16384" width="9.1796875" style="58"/>
  </cols>
  <sheetData>
    <row r="1" spans="1:15" s="56" customFormat="1" ht="22" customHeight="1" x14ac:dyDescent="0.35">
      <c r="A1" s="52" t="s">
        <v>123</v>
      </c>
      <c r="B1" s="52"/>
      <c r="C1" s="52"/>
      <c r="D1" s="52"/>
      <c r="E1" s="52"/>
      <c r="F1" s="221"/>
      <c r="H1" s="222"/>
      <c r="I1" s="281"/>
      <c r="J1" s="222"/>
      <c r="K1" s="281"/>
      <c r="L1" s="222"/>
      <c r="M1" s="92"/>
      <c r="N1" s="222"/>
    </row>
    <row r="2" spans="1:15" s="167" customFormat="1" ht="22" customHeight="1" x14ac:dyDescent="0.7">
      <c r="A2" s="223" t="s">
        <v>153</v>
      </c>
      <c r="B2" s="224"/>
      <c r="D2" s="225"/>
      <c r="F2" s="225"/>
      <c r="G2" s="225"/>
      <c r="H2" s="241"/>
      <c r="I2" s="282"/>
      <c r="J2" s="249"/>
      <c r="K2" s="289"/>
      <c r="L2" s="276"/>
      <c r="M2" s="289"/>
      <c r="N2" s="275"/>
      <c r="O2" s="277"/>
    </row>
    <row r="3" spans="1:15" s="167" customFormat="1" ht="22" customHeight="1" x14ac:dyDescent="0.7">
      <c r="A3" s="223"/>
      <c r="B3" s="224"/>
      <c r="D3" s="225"/>
      <c r="F3" s="225"/>
      <c r="G3" s="225"/>
      <c r="H3" s="241"/>
      <c r="I3" s="282"/>
      <c r="J3" s="249"/>
      <c r="K3" s="289"/>
      <c r="L3" s="276"/>
      <c r="M3" s="289"/>
      <c r="N3" s="275"/>
      <c r="O3" s="277"/>
    </row>
    <row r="4" spans="1:15" ht="22" customHeight="1" x14ac:dyDescent="0.7">
      <c r="A4" s="116"/>
      <c r="B4" s="116"/>
      <c r="C4" s="116"/>
      <c r="D4" s="68"/>
      <c r="E4" s="68"/>
      <c r="H4" s="309" t="s">
        <v>67</v>
      </c>
      <c r="I4" s="309"/>
      <c r="J4" s="309"/>
      <c r="K4" s="278"/>
      <c r="L4" s="300" t="s">
        <v>64</v>
      </c>
      <c r="M4" s="300"/>
      <c r="N4" s="300"/>
    </row>
    <row r="5" spans="1:15" ht="22" customHeight="1" x14ac:dyDescent="0.7">
      <c r="H5" s="310" t="s">
        <v>151</v>
      </c>
      <c r="I5" s="310"/>
      <c r="J5" s="310"/>
      <c r="K5" s="278"/>
      <c r="L5" s="311" t="s">
        <v>151</v>
      </c>
      <c r="M5" s="311"/>
      <c r="N5" s="311"/>
    </row>
    <row r="6" spans="1:15" ht="22" customHeight="1" x14ac:dyDescent="0.65">
      <c r="H6" s="118">
        <v>2568</v>
      </c>
      <c r="I6" s="118"/>
      <c r="J6" s="118">
        <v>2567</v>
      </c>
      <c r="K6" s="118"/>
      <c r="L6" s="118">
        <v>2568</v>
      </c>
      <c r="M6" s="118"/>
      <c r="N6" s="118">
        <v>2567</v>
      </c>
    </row>
    <row r="7" spans="1:15" ht="22" customHeight="1" x14ac:dyDescent="0.65">
      <c r="H7" s="308" t="s">
        <v>65</v>
      </c>
      <c r="I7" s="308"/>
      <c r="J7" s="308"/>
      <c r="K7" s="308"/>
      <c r="L7" s="308"/>
      <c r="M7" s="308"/>
      <c r="N7" s="308"/>
    </row>
    <row r="8" spans="1:15" ht="22" customHeight="1" x14ac:dyDescent="0.35">
      <c r="A8" s="67" t="s">
        <v>33</v>
      </c>
      <c r="F8" s="186"/>
      <c r="G8" s="127"/>
      <c r="H8" s="226"/>
      <c r="J8" s="226"/>
      <c r="L8" s="226"/>
      <c r="M8" s="61"/>
      <c r="N8" s="226"/>
    </row>
    <row r="9" spans="1:15" ht="22" customHeight="1" x14ac:dyDescent="0.65">
      <c r="A9" s="178" t="s">
        <v>172</v>
      </c>
      <c r="F9" s="186"/>
      <c r="G9" s="127"/>
      <c r="H9" s="242">
        <v>179092305</v>
      </c>
      <c r="I9" s="283"/>
      <c r="J9" s="250">
        <v>293920962</v>
      </c>
      <c r="K9" s="290"/>
      <c r="L9" s="242">
        <v>179619285</v>
      </c>
      <c r="M9" s="94"/>
      <c r="N9" s="12">
        <v>294425534</v>
      </c>
    </row>
    <row r="10" spans="1:15" ht="22" customHeight="1" x14ac:dyDescent="0.65">
      <c r="A10" s="80" t="s">
        <v>121</v>
      </c>
      <c r="C10" s="68"/>
      <c r="D10" s="68"/>
      <c r="E10" s="68"/>
      <c r="F10" s="227"/>
      <c r="H10" s="226"/>
      <c r="I10" s="284"/>
      <c r="J10" s="226"/>
      <c r="K10" s="284"/>
      <c r="M10" s="292"/>
      <c r="N10" s="228"/>
    </row>
    <row r="11" spans="1:15" ht="22" customHeight="1" x14ac:dyDescent="0.65">
      <c r="A11" s="58" t="s">
        <v>27</v>
      </c>
      <c r="C11" s="68"/>
      <c r="D11" s="68"/>
      <c r="E11" s="68"/>
      <c r="F11" s="227"/>
      <c r="H11" s="243">
        <v>28811244</v>
      </c>
      <c r="I11" s="284"/>
      <c r="J11" s="243">
        <v>51565760</v>
      </c>
      <c r="K11" s="284"/>
      <c r="L11" s="243">
        <v>28942696</v>
      </c>
      <c r="M11" s="292"/>
      <c r="N11" s="239">
        <v>51978023</v>
      </c>
    </row>
    <row r="12" spans="1:15" ht="22" customHeight="1" x14ac:dyDescent="0.35">
      <c r="A12" s="58" t="s">
        <v>26</v>
      </c>
      <c r="C12" s="68"/>
      <c r="D12" s="68"/>
      <c r="E12" s="68"/>
      <c r="H12" s="242">
        <v>7709147</v>
      </c>
      <c r="I12" s="285"/>
      <c r="J12" s="250">
        <v>14756871</v>
      </c>
      <c r="K12" s="284"/>
      <c r="L12" s="242">
        <v>7709147</v>
      </c>
      <c r="M12" s="79"/>
      <c r="N12" s="12">
        <v>14756685</v>
      </c>
    </row>
    <row r="13" spans="1:15" ht="22" customHeight="1" x14ac:dyDescent="0.35">
      <c r="A13" s="58" t="s">
        <v>107</v>
      </c>
      <c r="C13" s="68"/>
      <c r="D13" s="68"/>
      <c r="H13" s="73">
        <v>102416431</v>
      </c>
      <c r="I13" s="285"/>
      <c r="J13" s="245">
        <v>99136993</v>
      </c>
      <c r="K13" s="284"/>
      <c r="L13" s="71">
        <v>101950126</v>
      </c>
      <c r="M13" s="79"/>
      <c r="N13" s="79">
        <v>98711458</v>
      </c>
    </row>
    <row r="14" spans="1:15" ht="22" customHeight="1" x14ac:dyDescent="0.35">
      <c r="A14" s="58" t="s">
        <v>180</v>
      </c>
      <c r="C14" s="68"/>
      <c r="D14" s="68"/>
      <c r="E14" s="68"/>
      <c r="H14" s="230">
        <v>-250828</v>
      </c>
      <c r="I14" s="285"/>
      <c r="J14" s="233">
        <v>486246</v>
      </c>
      <c r="L14" s="230">
        <v>-250828</v>
      </c>
      <c r="M14" s="293"/>
      <c r="N14" s="79">
        <v>486246</v>
      </c>
    </row>
    <row r="15" spans="1:15" ht="22" customHeight="1" x14ac:dyDescent="0.35">
      <c r="A15" s="58" t="s">
        <v>195</v>
      </c>
      <c r="D15" s="68"/>
      <c r="E15" s="68"/>
      <c r="H15" s="230">
        <v>-441549</v>
      </c>
      <c r="I15" s="94"/>
      <c r="J15" s="94">
        <v>847774</v>
      </c>
      <c r="K15" s="79"/>
      <c r="L15" s="252">
        <v>-441549</v>
      </c>
      <c r="M15" s="79"/>
      <c r="N15" s="94">
        <v>805251</v>
      </c>
    </row>
    <row r="16" spans="1:15" ht="22" customHeight="1" x14ac:dyDescent="0.35">
      <c r="A16" s="58" t="s">
        <v>198</v>
      </c>
      <c r="D16" s="68"/>
      <c r="E16" s="68"/>
      <c r="H16" s="230"/>
      <c r="I16" s="94"/>
      <c r="J16" s="94"/>
      <c r="K16" s="79"/>
      <c r="L16" s="252"/>
      <c r="M16" s="79"/>
      <c r="N16" s="94"/>
    </row>
    <row r="17" spans="1:18" ht="22" customHeight="1" x14ac:dyDescent="0.35">
      <c r="A17" s="58" t="s">
        <v>199</v>
      </c>
      <c r="D17" s="68"/>
      <c r="E17" s="68"/>
      <c r="H17" s="253">
        <v>-13240901</v>
      </c>
      <c r="I17" s="94"/>
      <c r="J17" s="12">
        <v>5078556</v>
      </c>
      <c r="K17" s="79"/>
      <c r="L17" s="253">
        <v>-13240901</v>
      </c>
      <c r="M17" s="79"/>
      <c r="N17" s="12">
        <v>5078556</v>
      </c>
    </row>
    <row r="18" spans="1:18" ht="22" customHeight="1" x14ac:dyDescent="0.35">
      <c r="A18" s="58" t="s">
        <v>181</v>
      </c>
      <c r="C18" s="68"/>
      <c r="E18" s="68"/>
      <c r="H18" s="230">
        <v>-817401</v>
      </c>
      <c r="I18" s="94"/>
      <c r="J18" s="94">
        <v>4450513</v>
      </c>
      <c r="K18" s="79"/>
      <c r="L18" s="252">
        <v>-828276</v>
      </c>
      <c r="M18" s="79"/>
      <c r="N18" s="94">
        <v>4443836</v>
      </c>
    </row>
    <row r="19" spans="1:18" ht="22" customHeight="1" x14ac:dyDescent="0.35">
      <c r="A19" s="58" t="s">
        <v>196</v>
      </c>
      <c r="C19" s="68"/>
      <c r="D19" s="68"/>
      <c r="E19" s="68"/>
      <c r="H19" s="230">
        <v>-363102</v>
      </c>
      <c r="I19" s="94"/>
      <c r="J19" s="79">
        <v>-1753423</v>
      </c>
      <c r="K19" s="99"/>
      <c r="L19" s="252">
        <v>-363102</v>
      </c>
      <c r="M19" s="293"/>
      <c r="N19" s="79">
        <v>-1753423</v>
      </c>
    </row>
    <row r="20" spans="1:18" ht="22" customHeight="1" x14ac:dyDescent="0.35">
      <c r="A20" s="58" t="s">
        <v>109</v>
      </c>
      <c r="C20" s="68"/>
      <c r="D20" s="68"/>
      <c r="E20" s="68"/>
      <c r="H20" s="230">
        <v>6410404</v>
      </c>
      <c r="I20" s="94"/>
      <c r="J20" s="94">
        <v>6410404</v>
      </c>
      <c r="K20" s="79"/>
      <c r="L20" s="252">
        <v>6399360</v>
      </c>
      <c r="M20" s="79"/>
      <c r="N20" s="94">
        <v>6399358</v>
      </c>
    </row>
    <row r="21" spans="1:18" ht="22" customHeight="1" x14ac:dyDescent="0.35">
      <c r="A21" s="58" t="s">
        <v>108</v>
      </c>
      <c r="C21" s="68"/>
      <c r="D21" s="68"/>
      <c r="E21" s="68"/>
      <c r="H21" s="254">
        <v>-341972</v>
      </c>
      <c r="I21" s="94"/>
      <c r="J21" s="125">
        <v>-604204</v>
      </c>
      <c r="K21" s="79"/>
      <c r="L21" s="254">
        <v>-450437</v>
      </c>
      <c r="M21" s="79"/>
      <c r="N21" s="133">
        <v>-806223</v>
      </c>
    </row>
    <row r="22" spans="1:18" ht="22" customHeight="1" x14ac:dyDescent="0.65">
      <c r="C22" s="68"/>
      <c r="D22" s="68"/>
      <c r="E22" s="68"/>
      <c r="H22" s="242">
        <v>308983778</v>
      </c>
      <c r="I22" s="284"/>
      <c r="J22" s="47">
        <v>474296452</v>
      </c>
      <c r="K22" s="284"/>
      <c r="L22" s="159">
        <v>309045521</v>
      </c>
      <c r="M22" s="294"/>
      <c r="N22" s="10">
        <v>474525301</v>
      </c>
    </row>
    <row r="23" spans="1:18" s="80" customFormat="1" ht="22" customHeight="1" x14ac:dyDescent="0.65">
      <c r="A23" s="80" t="s">
        <v>110</v>
      </c>
      <c r="F23" s="227"/>
      <c r="H23" s="244"/>
      <c r="I23" s="286"/>
      <c r="J23" s="244"/>
      <c r="K23" s="286"/>
      <c r="L23" s="244"/>
      <c r="M23" s="295"/>
      <c r="N23" s="84"/>
    </row>
    <row r="24" spans="1:18" ht="22" customHeight="1" x14ac:dyDescent="0.35">
      <c r="A24" s="58" t="s">
        <v>125</v>
      </c>
      <c r="B24" s="68"/>
      <c r="D24" s="68"/>
      <c r="E24" s="68"/>
      <c r="F24" s="227"/>
      <c r="H24" s="94">
        <v>-1606098</v>
      </c>
      <c r="I24" s="94"/>
      <c r="J24" s="79">
        <v>-11022664</v>
      </c>
      <c r="K24" s="99"/>
      <c r="L24" s="79">
        <v>-1429171</v>
      </c>
      <c r="M24" s="293"/>
      <c r="N24" s="79">
        <v>-12577164</v>
      </c>
    </row>
    <row r="25" spans="1:18" ht="22" customHeight="1" x14ac:dyDescent="0.35">
      <c r="A25" s="58" t="s">
        <v>5</v>
      </c>
      <c r="B25" s="68"/>
      <c r="D25" s="68"/>
      <c r="E25" s="68"/>
      <c r="F25" s="227"/>
      <c r="H25" s="94">
        <v>-65141369</v>
      </c>
      <c r="I25" s="94"/>
      <c r="J25" s="79">
        <v>103077002</v>
      </c>
      <c r="K25" s="99"/>
      <c r="L25" s="79">
        <v>-65331936</v>
      </c>
      <c r="M25" s="293"/>
      <c r="N25" s="79">
        <v>102533635</v>
      </c>
    </row>
    <row r="26" spans="1:18" ht="22" customHeight="1" x14ac:dyDescent="0.35">
      <c r="A26" s="58" t="s">
        <v>34</v>
      </c>
      <c r="B26" s="68"/>
      <c r="D26" s="68"/>
      <c r="E26" s="68"/>
      <c r="F26" s="227"/>
      <c r="H26" s="94">
        <v>-2533616</v>
      </c>
      <c r="I26" s="94"/>
      <c r="J26" s="79">
        <v>10461787</v>
      </c>
      <c r="K26" s="99"/>
      <c r="L26" s="79">
        <v>-2553758</v>
      </c>
      <c r="M26" s="293"/>
      <c r="N26" s="79">
        <v>10464886</v>
      </c>
      <c r="P26" s="70"/>
      <c r="R26" s="70"/>
    </row>
    <row r="27" spans="1:18" ht="22" customHeight="1" x14ac:dyDescent="0.35">
      <c r="A27" s="58" t="s">
        <v>126</v>
      </c>
      <c r="C27" s="68"/>
      <c r="D27" s="68"/>
      <c r="E27" s="68"/>
      <c r="F27" s="227"/>
      <c r="H27" s="94">
        <v>41366252</v>
      </c>
      <c r="I27" s="94"/>
      <c r="J27" s="79">
        <v>-158709598</v>
      </c>
      <c r="K27" s="99"/>
      <c r="L27" s="79">
        <v>41143761</v>
      </c>
      <c r="M27" s="293"/>
      <c r="N27" s="79">
        <v>-158500259</v>
      </c>
    </row>
    <row r="28" spans="1:18" ht="22" customHeight="1" x14ac:dyDescent="0.35">
      <c r="A28" s="58" t="s">
        <v>45</v>
      </c>
      <c r="C28" s="68"/>
      <c r="D28" s="68"/>
      <c r="E28" s="68"/>
      <c r="F28" s="227"/>
      <c r="H28" s="94">
        <v>-7603338</v>
      </c>
      <c r="I28" s="94"/>
      <c r="J28" s="79">
        <v>-3128889</v>
      </c>
      <c r="K28" s="99"/>
      <c r="L28" s="79">
        <v>-7603338</v>
      </c>
      <c r="M28" s="293"/>
      <c r="N28" s="79">
        <v>-3128889</v>
      </c>
    </row>
    <row r="29" spans="1:18" ht="22" customHeight="1" x14ac:dyDescent="0.35">
      <c r="A29" s="58" t="s">
        <v>13</v>
      </c>
      <c r="C29" s="68"/>
      <c r="D29" s="68"/>
      <c r="E29" s="68"/>
      <c r="F29" s="227"/>
      <c r="H29" s="94">
        <v>-4421360</v>
      </c>
      <c r="I29" s="94"/>
      <c r="J29" s="79">
        <v>3207198</v>
      </c>
      <c r="K29" s="99"/>
      <c r="L29" s="79">
        <v>-4419837</v>
      </c>
      <c r="M29" s="293"/>
      <c r="N29" s="79">
        <v>3218865</v>
      </c>
    </row>
    <row r="30" spans="1:18" ht="22" customHeight="1" x14ac:dyDescent="0.35">
      <c r="A30" s="58" t="s">
        <v>182</v>
      </c>
      <c r="H30" s="254">
        <v>-642600</v>
      </c>
      <c r="I30" s="94"/>
      <c r="J30" s="133">
        <v>-878333</v>
      </c>
      <c r="K30" s="99"/>
      <c r="L30" s="254">
        <v>-642600</v>
      </c>
      <c r="M30" s="293"/>
      <c r="N30" s="133">
        <v>-878333</v>
      </c>
    </row>
    <row r="31" spans="1:18" ht="22" customHeight="1" x14ac:dyDescent="0.35">
      <c r="A31" s="58" t="s">
        <v>149</v>
      </c>
      <c r="C31" s="68"/>
      <c r="D31" s="68"/>
      <c r="E31" s="68"/>
      <c r="F31" s="227"/>
      <c r="H31" s="242">
        <v>268401649</v>
      </c>
      <c r="I31" s="285"/>
      <c r="J31" s="47">
        <v>417302955</v>
      </c>
      <c r="L31" s="159">
        <v>268208642</v>
      </c>
      <c r="M31" s="293"/>
      <c r="N31" s="10">
        <v>415658042</v>
      </c>
    </row>
    <row r="32" spans="1:18" ht="22" customHeight="1" x14ac:dyDescent="0.35">
      <c r="A32" s="58" t="s">
        <v>111</v>
      </c>
      <c r="C32" s="68"/>
      <c r="D32" s="68"/>
      <c r="E32" s="68"/>
      <c r="F32" s="227"/>
      <c r="H32" s="133">
        <v>-53711580</v>
      </c>
      <c r="I32" s="285"/>
      <c r="J32" s="133">
        <v>-41148631</v>
      </c>
      <c r="K32" s="79"/>
      <c r="L32" s="133">
        <v>-53711580</v>
      </c>
      <c r="M32" s="293"/>
      <c r="N32" s="133">
        <v>-41192993</v>
      </c>
    </row>
    <row r="33" spans="1:15" ht="22" customHeight="1" x14ac:dyDescent="0.35">
      <c r="A33" s="116" t="s">
        <v>150</v>
      </c>
      <c r="B33" s="68"/>
      <c r="C33" s="68"/>
      <c r="D33" s="68"/>
      <c r="E33" s="68"/>
      <c r="F33" s="227"/>
      <c r="H33" s="246">
        <v>214690069</v>
      </c>
      <c r="I33" s="287"/>
      <c r="J33" s="251">
        <v>376154324</v>
      </c>
      <c r="K33" s="280"/>
      <c r="L33" s="246">
        <v>214497062</v>
      </c>
      <c r="M33" s="296"/>
      <c r="N33" s="30">
        <v>374465049</v>
      </c>
    </row>
    <row r="34" spans="1:15" ht="22" customHeight="1" x14ac:dyDescent="0.35">
      <c r="A34" s="116"/>
      <c r="B34" s="68"/>
      <c r="C34" s="68"/>
      <c r="D34" s="68"/>
      <c r="E34" s="68"/>
      <c r="F34" s="227"/>
      <c r="H34" s="233"/>
      <c r="I34" s="284"/>
      <c r="J34" s="233"/>
      <c r="K34" s="284"/>
      <c r="L34" s="233"/>
      <c r="M34" s="77"/>
      <c r="N34" s="77"/>
    </row>
    <row r="35" spans="1:15" s="56" customFormat="1" ht="22" customHeight="1" x14ac:dyDescent="0.35">
      <c r="A35" s="52" t="s">
        <v>123</v>
      </c>
      <c r="B35" s="52"/>
      <c r="C35" s="52"/>
      <c r="D35" s="52"/>
      <c r="E35" s="52"/>
      <c r="F35" s="221"/>
      <c r="H35" s="222"/>
      <c r="I35" s="281"/>
      <c r="J35" s="222"/>
      <c r="K35" s="281"/>
      <c r="L35" s="222"/>
      <c r="M35" s="92"/>
      <c r="N35" s="222"/>
    </row>
    <row r="36" spans="1:15" s="167" customFormat="1" ht="22" customHeight="1" x14ac:dyDescent="0.7">
      <c r="A36" s="223" t="s">
        <v>72</v>
      </c>
      <c r="B36" s="224"/>
      <c r="D36" s="225"/>
      <c r="F36" s="225"/>
      <c r="G36" s="225"/>
      <c r="H36" s="241"/>
      <c r="I36" s="282"/>
      <c r="J36" s="249"/>
      <c r="K36" s="289"/>
      <c r="L36" s="276"/>
      <c r="M36" s="289"/>
      <c r="N36" s="275"/>
      <c r="O36" s="277"/>
    </row>
    <row r="37" spans="1:15" ht="22" customHeight="1" x14ac:dyDescent="0.35">
      <c r="A37" s="116">
        <v>0</v>
      </c>
      <c r="B37" s="116"/>
      <c r="C37" s="116"/>
      <c r="D37" s="68"/>
      <c r="E37" s="68"/>
      <c r="H37" s="226"/>
      <c r="J37" s="226"/>
      <c r="L37" s="226"/>
      <c r="N37" s="226"/>
    </row>
    <row r="38" spans="1:15" ht="22" customHeight="1" x14ac:dyDescent="0.7">
      <c r="H38" s="309" t="s">
        <v>67</v>
      </c>
      <c r="I38" s="309"/>
      <c r="J38" s="309"/>
      <c r="K38" s="278"/>
      <c r="L38" s="300" t="s">
        <v>64</v>
      </c>
      <c r="M38" s="300"/>
      <c r="N38" s="300"/>
    </row>
    <row r="39" spans="1:15" ht="22" customHeight="1" x14ac:dyDescent="0.7">
      <c r="H39" s="310" t="s">
        <v>151</v>
      </c>
      <c r="I39" s="310"/>
      <c r="J39" s="310"/>
      <c r="K39" s="278"/>
      <c r="L39" s="311" t="s">
        <v>151</v>
      </c>
      <c r="M39" s="311"/>
      <c r="N39" s="311"/>
    </row>
    <row r="40" spans="1:15" ht="22" customHeight="1" x14ac:dyDescent="0.65">
      <c r="H40" s="118">
        <v>2568</v>
      </c>
      <c r="I40" s="118"/>
      <c r="J40" s="118">
        <v>2567</v>
      </c>
      <c r="K40" s="118"/>
      <c r="L40" s="118">
        <v>2568</v>
      </c>
      <c r="M40" s="118"/>
      <c r="N40" s="118">
        <v>2567</v>
      </c>
    </row>
    <row r="41" spans="1:15" ht="22" customHeight="1" x14ac:dyDescent="0.65">
      <c r="E41" s="58" t="s">
        <v>32</v>
      </c>
      <c r="H41" s="308" t="s">
        <v>65</v>
      </c>
      <c r="I41" s="308"/>
      <c r="J41" s="308"/>
      <c r="K41" s="308"/>
      <c r="L41" s="308"/>
      <c r="M41" s="308"/>
      <c r="N41" s="308"/>
    </row>
    <row r="42" spans="1:15" ht="22" customHeight="1" x14ac:dyDescent="0.35">
      <c r="A42" s="67" t="s">
        <v>35</v>
      </c>
      <c r="B42" s="68"/>
      <c r="C42" s="68"/>
      <c r="D42" s="68"/>
      <c r="E42" s="68"/>
      <c r="H42" s="233"/>
      <c r="I42" s="284"/>
      <c r="J42" s="233"/>
      <c r="K42" s="284"/>
      <c r="L42" s="233"/>
      <c r="M42" s="77"/>
      <c r="N42" s="77"/>
    </row>
    <row r="43" spans="1:15" ht="22" customHeight="1" x14ac:dyDescent="0.35">
      <c r="A43" s="58" t="s">
        <v>193</v>
      </c>
      <c r="B43" s="68"/>
      <c r="C43" s="68"/>
      <c r="D43" s="68"/>
      <c r="E43" s="68"/>
      <c r="H43" s="73">
        <v>0</v>
      </c>
      <c r="I43" s="73"/>
      <c r="J43" s="73">
        <v>0</v>
      </c>
      <c r="K43" s="284"/>
      <c r="L43" s="79">
        <v>-23750000</v>
      </c>
      <c r="M43" s="77"/>
      <c r="N43" s="73">
        <v>0</v>
      </c>
    </row>
    <row r="44" spans="1:15" ht="22" customHeight="1" x14ac:dyDescent="0.35">
      <c r="A44" s="58" t="s">
        <v>54</v>
      </c>
      <c r="H44" s="79">
        <v>-206404782</v>
      </c>
      <c r="I44" s="79"/>
      <c r="J44" s="79">
        <v>-166534997</v>
      </c>
      <c r="K44" s="284"/>
      <c r="L44" s="79">
        <v>-206395782</v>
      </c>
      <c r="M44" s="79"/>
      <c r="N44" s="79">
        <v>-166529597</v>
      </c>
    </row>
    <row r="45" spans="1:15" ht="22" customHeight="1" x14ac:dyDescent="0.35">
      <c r="A45" s="58" t="s">
        <v>49</v>
      </c>
      <c r="H45" s="79">
        <v>-542590</v>
      </c>
      <c r="I45" s="79"/>
      <c r="J45" s="79">
        <v>-1401490</v>
      </c>
      <c r="K45" s="284"/>
      <c r="L45" s="79">
        <v>-399090</v>
      </c>
      <c r="M45" s="79"/>
      <c r="N45" s="79">
        <v>-1081490</v>
      </c>
    </row>
    <row r="46" spans="1:15" ht="22" customHeight="1" x14ac:dyDescent="0.35">
      <c r="A46" s="229" t="s">
        <v>55</v>
      </c>
      <c r="B46" s="68"/>
      <c r="C46" s="68"/>
      <c r="D46" s="68"/>
      <c r="E46" s="68"/>
      <c r="H46" s="71">
        <v>856326</v>
      </c>
      <c r="I46" s="285"/>
      <c r="J46" s="245">
        <v>3062742</v>
      </c>
      <c r="K46" s="284"/>
      <c r="L46" s="71">
        <v>856326</v>
      </c>
      <c r="M46" s="79"/>
      <c r="N46" s="79">
        <v>3062742</v>
      </c>
    </row>
    <row r="47" spans="1:15" ht="22" customHeight="1" x14ac:dyDescent="0.35">
      <c r="A47" s="229" t="s">
        <v>108</v>
      </c>
      <c r="B47" s="68"/>
      <c r="C47" s="68"/>
      <c r="D47" s="68"/>
      <c r="E47" s="68"/>
      <c r="H47" s="73">
        <v>341972</v>
      </c>
      <c r="I47" s="285"/>
      <c r="J47" s="245">
        <v>604205</v>
      </c>
      <c r="K47" s="285"/>
      <c r="L47" s="73">
        <v>507776</v>
      </c>
      <c r="M47" s="94"/>
      <c r="N47" s="94">
        <v>748881</v>
      </c>
    </row>
    <row r="48" spans="1:15" ht="22" customHeight="1" x14ac:dyDescent="0.35">
      <c r="A48" s="229" t="s">
        <v>141</v>
      </c>
      <c r="B48" s="68"/>
      <c r="C48" s="68"/>
      <c r="D48" s="68"/>
      <c r="E48" s="68"/>
      <c r="H48" s="74">
        <v>0</v>
      </c>
      <c r="I48" s="285"/>
      <c r="J48" s="74">
        <v>0</v>
      </c>
      <c r="K48" s="285"/>
      <c r="L48" s="74">
        <v>5000000</v>
      </c>
      <c r="M48" s="94"/>
      <c r="N48" s="133">
        <v>2000000</v>
      </c>
    </row>
    <row r="49" spans="1:14" ht="22" customHeight="1" x14ac:dyDescent="0.35">
      <c r="A49" s="68" t="s">
        <v>136</v>
      </c>
      <c r="H49" s="113">
        <v>-205749074</v>
      </c>
      <c r="I49" s="22"/>
      <c r="J49" s="113">
        <v>-164269540</v>
      </c>
      <c r="K49" s="22"/>
      <c r="L49" s="113">
        <v>-224180770</v>
      </c>
      <c r="M49" s="128"/>
      <c r="N49" s="113">
        <v>-161799464</v>
      </c>
    </row>
    <row r="50" spans="1:14" ht="22" customHeight="1" x14ac:dyDescent="0.35">
      <c r="H50" s="233"/>
      <c r="I50" s="284"/>
      <c r="J50" s="233"/>
      <c r="K50" s="284"/>
      <c r="L50" s="233"/>
      <c r="M50" s="79"/>
      <c r="N50" s="79"/>
    </row>
    <row r="51" spans="1:14" ht="22" customHeight="1" x14ac:dyDescent="0.35">
      <c r="A51" s="67" t="s">
        <v>36</v>
      </c>
      <c r="B51" s="68"/>
      <c r="C51" s="68"/>
      <c r="D51" s="68"/>
      <c r="E51" s="68"/>
      <c r="H51" s="73"/>
      <c r="I51" s="284"/>
      <c r="J51" s="73"/>
      <c r="K51" s="284"/>
      <c r="L51" s="73"/>
      <c r="M51" s="79"/>
      <c r="N51" s="230"/>
    </row>
    <row r="52" spans="1:14" ht="22" customHeight="1" x14ac:dyDescent="0.35">
      <c r="A52" s="58" t="s">
        <v>48</v>
      </c>
      <c r="C52" s="68"/>
      <c r="D52" s="68"/>
      <c r="E52" s="68"/>
      <c r="H52" s="73">
        <v>980056465</v>
      </c>
      <c r="I52" s="73"/>
      <c r="J52" s="73">
        <v>1371427295</v>
      </c>
      <c r="K52" s="73"/>
      <c r="L52" s="73">
        <v>980056465</v>
      </c>
      <c r="M52" s="79"/>
      <c r="N52" s="73">
        <v>1371427295</v>
      </c>
    </row>
    <row r="53" spans="1:14" ht="22" customHeight="1" x14ac:dyDescent="0.35">
      <c r="A53" s="58" t="s">
        <v>56</v>
      </c>
      <c r="C53" s="68"/>
      <c r="D53" s="68"/>
      <c r="E53" s="68"/>
      <c r="H53" s="94">
        <v>-822056921</v>
      </c>
      <c r="I53" s="94"/>
      <c r="J53" s="94">
        <v>-1271427295</v>
      </c>
      <c r="K53" s="94"/>
      <c r="L53" s="94">
        <v>-822056921</v>
      </c>
      <c r="M53" s="79"/>
      <c r="N53" s="94">
        <v>-1271427295</v>
      </c>
    </row>
    <row r="54" spans="1:14" ht="22" customHeight="1" x14ac:dyDescent="0.35">
      <c r="A54" s="58" t="s">
        <v>61</v>
      </c>
      <c r="H54" s="94">
        <v>80025000</v>
      </c>
      <c r="I54" s="94"/>
      <c r="J54" s="94">
        <v>68910000</v>
      </c>
      <c r="K54" s="94"/>
      <c r="L54" s="94">
        <v>80025000</v>
      </c>
      <c r="M54" s="79"/>
      <c r="N54" s="94">
        <v>68910000</v>
      </c>
    </row>
    <row r="55" spans="1:14" ht="22" customHeight="1" x14ac:dyDescent="0.35">
      <c r="A55" s="58" t="s">
        <v>57</v>
      </c>
      <c r="H55" s="94">
        <v>-83585000</v>
      </c>
      <c r="I55" s="94"/>
      <c r="J55" s="94">
        <v>-70560000</v>
      </c>
      <c r="K55" s="94"/>
      <c r="L55" s="94">
        <v>-83585000</v>
      </c>
      <c r="M55" s="79"/>
      <c r="N55" s="94">
        <v>-70560000</v>
      </c>
    </row>
    <row r="56" spans="1:14" ht="22" customHeight="1" x14ac:dyDescent="0.35">
      <c r="A56" s="231" t="s">
        <v>112</v>
      </c>
      <c r="H56" s="94">
        <v>-4594802</v>
      </c>
      <c r="I56" s="94"/>
      <c r="J56" s="94">
        <v>-7735038</v>
      </c>
      <c r="K56" s="94"/>
      <c r="L56" s="94">
        <v>-4594802</v>
      </c>
      <c r="M56" s="79"/>
      <c r="N56" s="94">
        <v>-7735038</v>
      </c>
    </row>
    <row r="57" spans="1:14" ht="22" customHeight="1" x14ac:dyDescent="0.35">
      <c r="A57" s="58" t="s">
        <v>113</v>
      </c>
      <c r="H57" s="79">
        <v>-154785462</v>
      </c>
      <c r="I57" s="79"/>
      <c r="J57" s="79">
        <v>-277208549</v>
      </c>
      <c r="K57" s="79"/>
      <c r="L57" s="79">
        <v>-154785462</v>
      </c>
      <c r="M57" s="79"/>
      <c r="N57" s="79">
        <v>-277208549</v>
      </c>
    </row>
    <row r="58" spans="1:14" ht="22" customHeight="1" x14ac:dyDescent="0.35">
      <c r="A58" s="58" t="s">
        <v>62</v>
      </c>
      <c r="H58" s="133">
        <v>-7692924</v>
      </c>
      <c r="I58" s="79"/>
      <c r="J58" s="133">
        <v>-14848880</v>
      </c>
      <c r="K58" s="79"/>
      <c r="L58" s="133">
        <v>-7692924</v>
      </c>
      <c r="M58" s="79"/>
      <c r="N58" s="133">
        <v>-14848694</v>
      </c>
    </row>
    <row r="59" spans="1:14" ht="22" customHeight="1" x14ac:dyDescent="0.35">
      <c r="A59" s="68" t="s">
        <v>178</v>
      </c>
      <c r="H59" s="113">
        <v>-12633644</v>
      </c>
      <c r="I59" s="22"/>
      <c r="J59" s="113">
        <v>-201442467</v>
      </c>
      <c r="K59" s="22"/>
      <c r="L59" s="113">
        <v>-12633644</v>
      </c>
      <c r="M59" s="128"/>
      <c r="N59" s="113">
        <v>-201442281</v>
      </c>
    </row>
    <row r="60" spans="1:14" ht="22" customHeight="1" x14ac:dyDescent="0.35">
      <c r="H60" s="71"/>
      <c r="I60" s="284"/>
      <c r="J60" s="233"/>
      <c r="K60" s="284"/>
      <c r="L60" s="71"/>
      <c r="M60" s="79"/>
      <c r="N60" s="79"/>
    </row>
    <row r="61" spans="1:14" ht="22" customHeight="1" x14ac:dyDescent="0.65">
      <c r="A61" s="232" t="s">
        <v>197</v>
      </c>
      <c r="H61" s="71"/>
      <c r="I61" s="284"/>
      <c r="J61" s="233"/>
      <c r="K61" s="284"/>
      <c r="L61" s="71"/>
      <c r="M61" s="79"/>
      <c r="N61" s="79"/>
    </row>
    <row r="62" spans="1:14" ht="22" customHeight="1" x14ac:dyDescent="0.65">
      <c r="A62" s="232" t="s">
        <v>118</v>
      </c>
      <c r="H62" s="255">
        <v>-3692649</v>
      </c>
      <c r="I62" s="79"/>
      <c r="J62" s="10">
        <v>10442317</v>
      </c>
      <c r="K62" s="79"/>
      <c r="L62" s="255">
        <v>-22317352</v>
      </c>
      <c r="M62" s="79"/>
      <c r="N62" s="10">
        <v>11223304</v>
      </c>
    </row>
    <row r="63" spans="1:14" ht="22" customHeight="1" x14ac:dyDescent="0.65">
      <c r="A63" s="232" t="s">
        <v>119</v>
      </c>
      <c r="H63" s="79"/>
      <c r="I63" s="79"/>
      <c r="J63" s="79"/>
      <c r="K63" s="79"/>
      <c r="L63" s="79"/>
      <c r="M63" s="79"/>
      <c r="N63" s="79"/>
    </row>
    <row r="64" spans="1:14" ht="22" customHeight="1" x14ac:dyDescent="0.35">
      <c r="A64" s="58" t="s">
        <v>120</v>
      </c>
      <c r="H64" s="133">
        <v>446525</v>
      </c>
      <c r="I64" s="79"/>
      <c r="J64" s="254">
        <v>-4001916</v>
      </c>
      <c r="K64" s="79"/>
      <c r="L64" s="133">
        <v>446525</v>
      </c>
      <c r="M64" s="79"/>
      <c r="N64" s="254">
        <v>-4001989</v>
      </c>
    </row>
    <row r="65" spans="1:14" ht="22" customHeight="1" x14ac:dyDescent="0.35">
      <c r="A65" s="68" t="s">
        <v>197</v>
      </c>
      <c r="H65" s="256">
        <v>-3246124</v>
      </c>
      <c r="I65" s="288"/>
      <c r="J65" s="256">
        <v>6440401</v>
      </c>
      <c r="K65" s="288"/>
      <c r="L65" s="256">
        <v>-21870827</v>
      </c>
      <c r="M65" s="128"/>
      <c r="N65" s="22">
        <v>7221315</v>
      </c>
    </row>
    <row r="66" spans="1:14" ht="22" customHeight="1" x14ac:dyDescent="0.35">
      <c r="A66" s="58" t="s">
        <v>114</v>
      </c>
      <c r="H66" s="257">
        <v>38674649</v>
      </c>
      <c r="I66" s="230"/>
      <c r="J66" s="258">
        <v>32234248</v>
      </c>
      <c r="K66" s="230"/>
      <c r="L66" s="257">
        <v>35968464</v>
      </c>
      <c r="M66" s="79"/>
      <c r="N66" s="234">
        <v>28747149</v>
      </c>
    </row>
    <row r="67" spans="1:14" ht="22" customHeight="1" thickBot="1" x14ac:dyDescent="0.4">
      <c r="A67" s="68" t="s">
        <v>158</v>
      </c>
      <c r="H67" s="259">
        <v>35428525</v>
      </c>
      <c r="I67" s="288"/>
      <c r="J67" s="259">
        <v>38674649</v>
      </c>
      <c r="K67" s="288"/>
      <c r="L67" s="259">
        <v>14097637</v>
      </c>
      <c r="M67" s="128"/>
      <c r="N67" s="201">
        <v>35968464</v>
      </c>
    </row>
    <row r="68" spans="1:14" ht="22" customHeight="1" thickTop="1" x14ac:dyDescent="0.35">
      <c r="H68" s="233"/>
      <c r="I68" s="284"/>
      <c r="J68" s="233"/>
      <c r="K68" s="284"/>
      <c r="L68" s="233"/>
      <c r="M68" s="79"/>
      <c r="N68" s="79"/>
    </row>
    <row r="69" spans="1:14" ht="22" customHeight="1" x14ac:dyDescent="0.35">
      <c r="A69" s="67" t="s">
        <v>37</v>
      </c>
      <c r="D69" s="235"/>
      <c r="E69" s="235"/>
      <c r="F69" s="236"/>
      <c r="G69" s="235"/>
    </row>
    <row r="70" spans="1:14" ht="22" customHeight="1" x14ac:dyDescent="0.35">
      <c r="A70" s="237" t="s">
        <v>177</v>
      </c>
      <c r="D70" s="235"/>
      <c r="E70" s="235"/>
      <c r="F70" s="236"/>
      <c r="G70" s="235"/>
      <c r="H70" s="233">
        <v>2972131</v>
      </c>
      <c r="I70" s="284"/>
      <c r="J70" s="233">
        <v>5139461</v>
      </c>
      <c r="K70" s="284"/>
      <c r="L70" s="233">
        <v>2972131</v>
      </c>
      <c r="M70" s="79"/>
      <c r="N70" s="79">
        <v>5139461</v>
      </c>
    </row>
    <row r="71" spans="1:14" ht="22" customHeight="1" x14ac:dyDescent="0.35">
      <c r="A71" s="237" t="s">
        <v>179</v>
      </c>
      <c r="D71" s="235"/>
      <c r="E71" s="235"/>
      <c r="F71" s="236"/>
      <c r="G71" s="235"/>
      <c r="H71" s="140">
        <v>1000000</v>
      </c>
      <c r="I71" s="284"/>
      <c r="J71" s="140">
        <v>11275466</v>
      </c>
      <c r="K71" s="284"/>
      <c r="L71" s="233">
        <v>1000000</v>
      </c>
      <c r="M71" s="79"/>
      <c r="N71" s="140">
        <v>11275466</v>
      </c>
    </row>
    <row r="72" spans="1:14" ht="22" customHeight="1" x14ac:dyDescent="0.35">
      <c r="A72" s="237" t="s">
        <v>115</v>
      </c>
      <c r="D72" s="235"/>
      <c r="E72" s="235"/>
      <c r="F72" s="236"/>
      <c r="G72" s="235"/>
      <c r="H72" s="233">
        <v>5796515</v>
      </c>
      <c r="I72" s="284"/>
      <c r="J72" s="233">
        <v>10039829</v>
      </c>
      <c r="K72" s="284"/>
      <c r="L72" s="233">
        <v>5796515</v>
      </c>
      <c r="M72" s="79"/>
      <c r="N72" s="79">
        <v>10039829</v>
      </c>
    </row>
    <row r="73" spans="1:14" ht="22" customHeight="1" x14ac:dyDescent="0.35">
      <c r="A73" s="237" t="s">
        <v>142</v>
      </c>
      <c r="D73" s="235"/>
      <c r="E73" s="235"/>
      <c r="F73" s="236"/>
      <c r="G73" s="235"/>
      <c r="H73" s="71">
        <v>541220.68000000005</v>
      </c>
      <c r="I73" s="284"/>
      <c r="J73" s="71">
        <v>534665</v>
      </c>
      <c r="K73" s="122"/>
      <c r="L73" s="71">
        <v>541220.68000000005</v>
      </c>
      <c r="M73" s="73"/>
      <c r="N73" s="71">
        <v>534665</v>
      </c>
    </row>
    <row r="74" spans="1:14" ht="22.5" customHeight="1" x14ac:dyDescent="0.35">
      <c r="A74" s="237"/>
      <c r="D74" s="235"/>
      <c r="E74" s="235"/>
      <c r="F74" s="236"/>
      <c r="G74" s="235"/>
      <c r="H74" s="71"/>
      <c r="I74" s="284"/>
      <c r="J74" s="248"/>
      <c r="K74" s="291"/>
      <c r="L74" s="248"/>
      <c r="M74" s="77"/>
      <c r="N74" s="238"/>
    </row>
    <row r="75" spans="1:14" ht="22.5" customHeight="1" x14ac:dyDescent="0.35">
      <c r="A75" s="237"/>
      <c r="D75" s="235"/>
      <c r="E75" s="235"/>
      <c r="F75" s="236"/>
      <c r="G75" s="235"/>
      <c r="H75" s="233"/>
      <c r="I75" s="284"/>
      <c r="J75" s="233"/>
      <c r="K75" s="284"/>
      <c r="L75" s="233"/>
      <c r="M75" s="77"/>
      <c r="N75" s="77"/>
    </row>
    <row r="76" spans="1:14" ht="22.5" customHeight="1" x14ac:dyDescent="0.35">
      <c r="A76" s="237"/>
      <c r="D76" s="235"/>
      <c r="E76" s="235"/>
      <c r="F76" s="236"/>
      <c r="G76" s="235"/>
      <c r="H76" s="233"/>
      <c r="I76" s="284"/>
      <c r="J76" s="233"/>
      <c r="K76" s="284"/>
      <c r="L76" s="233"/>
      <c r="M76" s="77"/>
      <c r="N76" s="77"/>
    </row>
    <row r="77" spans="1:14" ht="22.5" customHeight="1" x14ac:dyDescent="0.35">
      <c r="A77" s="237"/>
      <c r="D77" s="235"/>
      <c r="E77" s="235"/>
      <c r="F77" s="236"/>
      <c r="G77" s="235"/>
      <c r="H77" s="247"/>
      <c r="I77" s="284"/>
      <c r="J77" s="233"/>
      <c r="K77" s="284"/>
      <c r="L77" s="247"/>
      <c r="M77" s="77"/>
      <c r="N77" s="77"/>
    </row>
    <row r="78" spans="1:14" ht="22.5" customHeight="1" x14ac:dyDescent="0.35">
      <c r="H78" s="226"/>
      <c r="J78" s="226"/>
      <c r="L78" s="226"/>
      <c r="N78" s="226"/>
    </row>
    <row r="79" spans="1:14" ht="22.5" customHeight="1" x14ac:dyDescent="0.35">
      <c r="H79" s="226"/>
      <c r="J79" s="226"/>
      <c r="L79" s="226"/>
      <c r="N79" s="226"/>
    </row>
    <row r="80" spans="1:14" ht="22.5" customHeight="1" x14ac:dyDescent="0.35">
      <c r="H80" s="226"/>
      <c r="J80" s="226"/>
      <c r="L80" s="226"/>
      <c r="N80" s="226"/>
    </row>
    <row r="81" spans="8:14" ht="22.5" customHeight="1" x14ac:dyDescent="0.35">
      <c r="H81" s="226"/>
      <c r="J81" s="226"/>
      <c r="L81" s="226"/>
      <c r="N81" s="226"/>
    </row>
    <row r="82" spans="8:14" ht="22.5" customHeight="1" x14ac:dyDescent="0.35">
      <c r="H82" s="226"/>
      <c r="J82" s="226"/>
      <c r="L82" s="226"/>
      <c r="N82" s="226"/>
    </row>
    <row r="83" spans="8:14" ht="22.5" customHeight="1" x14ac:dyDescent="0.35">
      <c r="H83" s="226"/>
      <c r="J83" s="226"/>
      <c r="L83" s="226"/>
      <c r="N83" s="226"/>
    </row>
    <row r="84" spans="8:14" ht="22.5" customHeight="1" x14ac:dyDescent="0.35">
      <c r="H84" s="226"/>
      <c r="J84" s="226"/>
      <c r="L84" s="226"/>
      <c r="N84" s="226"/>
    </row>
  </sheetData>
  <sheetProtection formatCells="0" formatColumns="0" formatRows="0" insertColumns="0" insertRows="0" insertHyperlinks="0" deleteColumns="0" deleteRows="0" sort="0" autoFilter="0" pivotTables="0"/>
  <mergeCells count="10">
    <mergeCell ref="H41:N41"/>
    <mergeCell ref="H4:J4"/>
    <mergeCell ref="L4:N4"/>
    <mergeCell ref="H5:J5"/>
    <mergeCell ref="L5:N5"/>
    <mergeCell ref="H7:N7"/>
    <mergeCell ref="H39:J39"/>
    <mergeCell ref="L39:N39"/>
    <mergeCell ref="H38:J38"/>
    <mergeCell ref="L38:N38"/>
  </mergeCells>
  <pageMargins left="0.8" right="0.8" top="0.48" bottom="0.5" header="0.5" footer="0.5"/>
  <pageSetup paperSize="9" scale="77" firstPageNumber="16" fitToHeight="3" orientation="portrait" useFirstPageNumber="1" r:id="rId1"/>
  <headerFooter scaleWithDoc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1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823C7D-F87B-4421-A30B-09A99892E5E9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243d5be-521d-4052-81ca-f0f31ea6f2da"/>
    <ds:schemaRef ds:uri="http://schemas.microsoft.com/sharepoint/v3"/>
    <ds:schemaRef ds:uri="f6ba49b0-bcda-4796-8236-5b5cc1493ace"/>
    <ds:schemaRef ds:uri="05716746-add9-412a-97a9-1b5167d151a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E2210E-DB01-4C60-AF51-4180FB1FEF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BS7-9T</vt:lpstr>
      <vt:lpstr>PL10-11</vt:lpstr>
      <vt:lpstr>PL6-7(3-month) not use</vt:lpstr>
      <vt:lpstr>EQ_Conso 12</vt:lpstr>
      <vt:lpstr>EQ_Conso 13</vt:lpstr>
      <vt:lpstr>EQ_Comp 14</vt:lpstr>
      <vt:lpstr>EQ_Comp 15</vt:lpstr>
      <vt:lpstr>CF 16-17</vt:lpstr>
      <vt:lpstr>'BS7-9T'!Print_Area</vt:lpstr>
      <vt:lpstr>'CF 16-17'!Print_Area</vt:lpstr>
      <vt:lpstr>'EQ_Comp 14'!Print_Area</vt:lpstr>
      <vt:lpstr>'EQ_Comp 15'!Print_Area</vt:lpstr>
      <vt:lpstr>'EQ_Conso 12'!Print_Area</vt:lpstr>
      <vt:lpstr>'EQ_Conso 13'!Print_Area</vt:lpstr>
      <vt:lpstr>'PL10-11'!Print_Area</vt:lpstr>
      <vt:lpstr>'PL6-7(3-month) not use'!Print_Area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Yossawaj, Lerdthanavaranont</cp:lastModifiedBy>
  <cp:lastPrinted>2026-02-09T02:34:46Z</cp:lastPrinted>
  <dcterms:created xsi:type="dcterms:W3CDTF">2016-01-27T05:06:50Z</dcterms:created>
  <dcterms:modified xsi:type="dcterms:W3CDTF">2026-02-23T08:58:19Z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